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19320" windowHeight="4080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5621"/>
</workbook>
</file>

<file path=xl/calcChain.xml><?xml version="1.0" encoding="utf-8"?>
<calcChain xmlns="http://schemas.openxmlformats.org/spreadsheetml/2006/main">
  <c r="A50" i="6" l="1"/>
  <c r="B50" i="6"/>
  <c r="H118" i="2" s="1"/>
  <c r="C50" i="6"/>
  <c r="D50" i="6"/>
  <c r="E50" i="6"/>
  <c r="A51" i="6"/>
  <c r="B51" i="6"/>
  <c r="C51" i="6"/>
  <c r="D51" i="6"/>
  <c r="E51" i="6"/>
  <c r="A52" i="6"/>
  <c r="B52" i="6"/>
  <c r="H120" i="2" s="1"/>
  <c r="C52" i="6"/>
  <c r="D52" i="6"/>
  <c r="E52" i="6"/>
  <c r="A53" i="6"/>
  <c r="B53" i="6"/>
  <c r="C53" i="6"/>
  <c r="D53" i="6"/>
  <c r="E53" i="6"/>
  <c r="A54" i="6"/>
  <c r="B54" i="6"/>
  <c r="C54" i="6"/>
  <c r="D54" i="6"/>
  <c r="E54" i="6"/>
  <c r="A55" i="6"/>
  <c r="B55" i="6"/>
  <c r="C55" i="6"/>
  <c r="D55" i="6"/>
  <c r="E55" i="6"/>
  <c r="A39" i="6"/>
  <c r="B39" i="6"/>
  <c r="C39" i="6"/>
  <c r="D39" i="6"/>
  <c r="E39" i="6"/>
  <c r="A40" i="6"/>
  <c r="B40" i="6"/>
  <c r="C40" i="6"/>
  <c r="D40" i="6"/>
  <c r="E40" i="6"/>
  <c r="A41" i="6"/>
  <c r="B41" i="6"/>
  <c r="C41" i="6"/>
  <c r="D41" i="6"/>
  <c r="E41" i="6"/>
  <c r="A42" i="6"/>
  <c r="B42" i="6"/>
  <c r="C42" i="6"/>
  <c r="D42" i="6"/>
  <c r="E42" i="6"/>
  <c r="A43" i="6"/>
  <c r="B43" i="6"/>
  <c r="C43" i="6"/>
  <c r="D43" i="6"/>
  <c r="E43" i="6"/>
  <c r="A44" i="6"/>
  <c r="B44" i="6"/>
  <c r="C44" i="6"/>
  <c r="D44" i="6"/>
  <c r="E44" i="6"/>
  <c r="E28" i="6"/>
  <c r="E29" i="6"/>
  <c r="E30" i="6"/>
  <c r="E31" i="6"/>
  <c r="E32" i="6"/>
  <c r="E33" i="6"/>
  <c r="D28" i="6"/>
  <c r="D29" i="6"/>
  <c r="D30" i="6"/>
  <c r="D31" i="6"/>
  <c r="D32" i="6"/>
  <c r="D33" i="6"/>
  <c r="C28" i="6"/>
  <c r="C29" i="6"/>
  <c r="C30" i="6"/>
  <c r="C31" i="6"/>
  <c r="C32" i="6"/>
  <c r="C33" i="6"/>
  <c r="B28" i="6"/>
  <c r="B29" i="6"/>
  <c r="B30" i="6"/>
  <c r="B31" i="6"/>
  <c r="B32" i="6"/>
  <c r="B33" i="6"/>
  <c r="A28" i="6"/>
  <c r="A29" i="6"/>
  <c r="A30" i="6"/>
  <c r="A31" i="6"/>
  <c r="A32" i="6"/>
  <c r="A33" i="6"/>
  <c r="E17" i="6"/>
  <c r="E18" i="6"/>
  <c r="E19" i="6"/>
  <c r="E20" i="6"/>
  <c r="E21" i="6"/>
  <c r="E22" i="6"/>
  <c r="D17" i="6"/>
  <c r="D18" i="6"/>
  <c r="D19" i="6"/>
  <c r="D20" i="6"/>
  <c r="D21" i="6"/>
  <c r="D22" i="6"/>
  <c r="C17" i="6"/>
  <c r="C18" i="6"/>
  <c r="C19" i="6"/>
  <c r="C20" i="6"/>
  <c r="C21" i="6"/>
  <c r="C22" i="6"/>
  <c r="B17" i="6"/>
  <c r="B18" i="6"/>
  <c r="B19" i="6"/>
  <c r="B20" i="6"/>
  <c r="B21" i="6"/>
  <c r="B22" i="6"/>
  <c r="A17" i="6"/>
  <c r="A18" i="6"/>
  <c r="A19" i="6"/>
  <c r="A20" i="6"/>
  <c r="A21" i="6"/>
  <c r="A22" i="6"/>
  <c r="E6" i="6"/>
  <c r="E7" i="6"/>
  <c r="E8" i="6"/>
  <c r="E9" i="6"/>
  <c r="E10" i="6"/>
  <c r="E11" i="6"/>
  <c r="D6" i="6"/>
  <c r="D7" i="6"/>
  <c r="D8" i="6"/>
  <c r="D9" i="6"/>
  <c r="D10" i="6"/>
  <c r="D11" i="6"/>
  <c r="C6" i="6"/>
  <c r="C7" i="6"/>
  <c r="C8" i="6"/>
  <c r="C9" i="6"/>
  <c r="C10" i="6"/>
  <c r="C11" i="6"/>
  <c r="B6" i="6"/>
  <c r="B7" i="6"/>
  <c r="B8" i="6"/>
  <c r="B9" i="6"/>
  <c r="B10" i="6"/>
  <c r="B11" i="6"/>
  <c r="A6" i="6"/>
  <c r="A7" i="6"/>
  <c r="A8" i="6"/>
  <c r="A9" i="6"/>
  <c r="A10" i="6"/>
  <c r="A11" i="6"/>
  <c r="A5" i="6"/>
  <c r="E71" i="2"/>
  <c r="E72" i="2"/>
  <c r="F58" i="2"/>
  <c r="F59" i="2"/>
  <c r="F60" i="2"/>
  <c r="F61" i="2"/>
  <c r="F62" i="2"/>
  <c r="F63" i="2"/>
  <c r="F64" i="2"/>
  <c r="F46" i="2"/>
  <c r="F47" i="2"/>
  <c r="F48" i="2"/>
  <c r="F49" i="2"/>
  <c r="F50" i="2"/>
  <c r="F51" i="2"/>
  <c r="F52" i="2"/>
  <c r="F36" i="2"/>
  <c r="D26" i="2"/>
  <c r="C32" i="1" s="1"/>
  <c r="D27" i="2"/>
  <c r="D32" i="1" s="1"/>
  <c r="D28" i="2"/>
  <c r="E32" i="1" s="1"/>
  <c r="D29" i="2"/>
  <c r="F32" i="1" s="1"/>
  <c r="A118" i="2"/>
  <c r="A119" i="2"/>
  <c r="A120" i="2"/>
  <c r="A121" i="2"/>
  <c r="A122" i="2"/>
  <c r="A123" i="2"/>
  <c r="A117" i="2"/>
  <c r="D25" i="2"/>
  <c r="B32" i="1" s="1"/>
  <c r="J15" i="2"/>
  <c r="J16" i="2"/>
  <c r="J17" i="2"/>
  <c r="J18" i="2"/>
  <c r="J19" i="2"/>
  <c r="J20" i="2"/>
  <c r="I15" i="2"/>
  <c r="I16" i="2"/>
  <c r="I17" i="2"/>
  <c r="I18" i="2"/>
  <c r="I19" i="2"/>
  <c r="I20" i="2"/>
  <c r="H15" i="2"/>
  <c r="H16" i="2"/>
  <c r="H17" i="2"/>
  <c r="H18" i="2"/>
  <c r="H19" i="2"/>
  <c r="H20" i="2"/>
  <c r="G15" i="2"/>
  <c r="G16" i="2"/>
  <c r="G17" i="2"/>
  <c r="G18" i="2"/>
  <c r="G19" i="2"/>
  <c r="G20" i="2"/>
  <c r="F15" i="2"/>
  <c r="F16" i="2"/>
  <c r="F17" i="2"/>
  <c r="F18" i="2"/>
  <c r="F19" i="2"/>
  <c r="F20" i="2"/>
  <c r="B40" i="3"/>
  <c r="B41" i="3"/>
  <c r="B39" i="3"/>
  <c r="B36" i="3"/>
  <c r="B37" i="3"/>
  <c r="B35" i="3"/>
  <c r="B33" i="3"/>
  <c r="B24" i="3"/>
  <c r="B4" i="3"/>
  <c r="B5" i="3"/>
  <c r="B6" i="3"/>
  <c r="B7" i="3"/>
  <c r="B8" i="3"/>
  <c r="B9" i="3"/>
  <c r="F14" i="2"/>
  <c r="A108" i="2"/>
  <c r="A109" i="2"/>
  <c r="A110" i="2"/>
  <c r="A111" i="2"/>
  <c r="A112" i="2"/>
  <c r="A113" i="2"/>
  <c r="A107" i="2"/>
  <c r="A91" i="2"/>
  <c r="H6" i="6" s="1"/>
  <c r="H17" i="6" s="1"/>
  <c r="H28" i="6" s="1"/>
  <c r="H39" i="6" s="1"/>
  <c r="H50" i="6" s="1"/>
  <c r="A92" i="2"/>
  <c r="H7" i="6" s="1"/>
  <c r="H18" i="6" s="1"/>
  <c r="H29" i="6" s="1"/>
  <c r="H40" i="6" s="1"/>
  <c r="H51" i="6" s="1"/>
  <c r="A93" i="2"/>
  <c r="H8" i="6" s="1"/>
  <c r="H19" i="6" s="1"/>
  <c r="H30" i="6" s="1"/>
  <c r="H41" i="6" s="1"/>
  <c r="H52" i="6" s="1"/>
  <c r="A94" i="2"/>
  <c r="H9" i="6" s="1"/>
  <c r="H20" i="6" s="1"/>
  <c r="H31" i="6" s="1"/>
  <c r="H42" i="6" s="1"/>
  <c r="H53" i="6" s="1"/>
  <c r="A95" i="2"/>
  <c r="H10" i="6" s="1"/>
  <c r="H21" i="6" s="1"/>
  <c r="H32" i="6" s="1"/>
  <c r="H43" i="6" s="1"/>
  <c r="H54" i="6" s="1"/>
  <c r="A96" i="2"/>
  <c r="H11" i="6" s="1"/>
  <c r="H22" i="6" s="1"/>
  <c r="H33" i="6" s="1"/>
  <c r="H44" i="6" s="1"/>
  <c r="H55" i="6" s="1"/>
  <c r="A90" i="2"/>
  <c r="H5" i="6" s="1"/>
  <c r="H16" i="6" s="1"/>
  <c r="H27" i="6" s="1"/>
  <c r="H38" i="6" s="1"/>
  <c r="H49" i="6" s="1"/>
  <c r="C58" i="2"/>
  <c r="B27" i="3" s="1"/>
  <c r="C59" i="2"/>
  <c r="B28" i="3" s="1"/>
  <c r="C60" i="2"/>
  <c r="B29" i="3" s="1"/>
  <c r="C61" i="2"/>
  <c r="B30" i="3" s="1"/>
  <c r="C62" i="2"/>
  <c r="B31" i="3" s="1"/>
  <c r="C63" i="2"/>
  <c r="B32" i="3" s="1"/>
  <c r="C57" i="2"/>
  <c r="B26" i="3" s="1"/>
  <c r="C46" i="2"/>
  <c r="B18" i="3" s="1"/>
  <c r="C47" i="2"/>
  <c r="B19" i="3" s="1"/>
  <c r="C48" i="2"/>
  <c r="B20" i="3" s="1"/>
  <c r="C49" i="2"/>
  <c r="B21" i="3" s="1"/>
  <c r="C50" i="2"/>
  <c r="B22" i="3" s="1"/>
  <c r="C51" i="2"/>
  <c r="B23" i="3" s="1"/>
  <c r="C45" i="2"/>
  <c r="B17" i="3" s="1"/>
  <c r="B51" i="2"/>
  <c r="G80" i="2"/>
  <c r="G81" i="2"/>
  <c r="G79" i="2"/>
  <c r="B56" i="2"/>
  <c r="B44" i="2"/>
  <c r="E70" i="2"/>
  <c r="F37" i="2"/>
  <c r="F38" i="2"/>
  <c r="A61" i="2"/>
  <c r="A57" i="2"/>
  <c r="A49" i="2"/>
  <c r="A45" i="2"/>
  <c r="B14" i="3"/>
  <c r="B15" i="3"/>
  <c r="B13" i="3"/>
  <c r="B11" i="3"/>
  <c r="E49" i="6"/>
  <c r="D49" i="6"/>
  <c r="C49" i="6"/>
  <c r="B49" i="6"/>
  <c r="A49" i="6"/>
  <c r="E38" i="6"/>
  <c r="D38" i="6"/>
  <c r="C38" i="6"/>
  <c r="B38" i="6"/>
  <c r="A38" i="6"/>
  <c r="E27" i="6"/>
  <c r="D27" i="6"/>
  <c r="C27" i="6"/>
  <c r="B27" i="6"/>
  <c r="A27" i="6"/>
  <c r="E16" i="6"/>
  <c r="D16" i="6"/>
  <c r="C16" i="6"/>
  <c r="B16" i="6"/>
  <c r="A16" i="6"/>
  <c r="E5" i="6"/>
  <c r="D5" i="6"/>
  <c r="C5" i="6"/>
  <c r="B5" i="6"/>
  <c r="B58" i="2"/>
  <c r="B59" i="2"/>
  <c r="B60" i="2"/>
  <c r="B61" i="2"/>
  <c r="B62" i="2"/>
  <c r="B63" i="2"/>
  <c r="B57" i="2"/>
  <c r="B47" i="2"/>
  <c r="B48" i="2"/>
  <c r="B49" i="2"/>
  <c r="B50" i="2"/>
  <c r="B46" i="2"/>
  <c r="B45" i="2"/>
  <c r="A29" i="1"/>
  <c r="A5" i="1"/>
  <c r="A1" i="1"/>
  <c r="J14" i="2"/>
  <c r="I14" i="2"/>
  <c r="H14" i="2"/>
  <c r="G14" i="2"/>
  <c r="B3" i="3"/>
  <c r="F57" i="2"/>
  <c r="F45" i="2"/>
  <c r="D111" i="2" l="1"/>
  <c r="D121" i="2" s="1"/>
  <c r="D112" i="2"/>
  <c r="D122" i="2" s="1"/>
  <c r="D108" i="2"/>
  <c r="D118" i="2" s="1"/>
  <c r="F19" i="6"/>
  <c r="E93" i="2" s="1"/>
  <c r="F50" i="6"/>
  <c r="H91" i="2" s="1"/>
  <c r="F49" i="6"/>
  <c r="H90" i="2" s="1"/>
  <c r="F22" i="6"/>
  <c r="E96" i="2" s="1"/>
  <c r="F20" i="6"/>
  <c r="E94" i="2" s="1"/>
  <c r="F18" i="6"/>
  <c r="E92" i="2" s="1"/>
  <c r="D113" i="2"/>
  <c r="D123" i="2" s="1"/>
  <c r="D109" i="2"/>
  <c r="D119" i="2" s="1"/>
  <c r="D110" i="2"/>
  <c r="D120" i="2" s="1"/>
  <c r="F21" i="6"/>
  <c r="E95" i="2" s="1"/>
  <c r="F17" i="6"/>
  <c r="E91" i="2" s="1"/>
  <c r="F51" i="6"/>
  <c r="H92" i="2" s="1"/>
  <c r="F5" i="6"/>
  <c r="D90" i="2" s="1"/>
  <c r="F16" i="6"/>
  <c r="F33" i="6"/>
  <c r="F96" i="2" s="1"/>
  <c r="F113" i="2"/>
  <c r="F123" i="2" s="1"/>
  <c r="F29" i="6"/>
  <c r="F92" i="2" s="1"/>
  <c r="F109" i="2"/>
  <c r="F119" i="2" s="1"/>
  <c r="G111" i="2"/>
  <c r="H123" i="2"/>
  <c r="H113" i="2"/>
  <c r="G123" i="2" s="1"/>
  <c r="F27" i="6"/>
  <c r="F90" i="2" s="1"/>
  <c r="G82" i="2"/>
  <c r="F32" i="6"/>
  <c r="F95" i="2" s="1"/>
  <c r="F112" i="2"/>
  <c r="F122" i="2" s="1"/>
  <c r="F28" i="6"/>
  <c r="F91" i="2" s="1"/>
  <c r="F108" i="2"/>
  <c r="F118" i="2" s="1"/>
  <c r="G110" i="2"/>
  <c r="F54" i="6"/>
  <c r="H95" i="2" s="1"/>
  <c r="H112" i="2"/>
  <c r="G122" i="2" s="1"/>
  <c r="H119" i="2"/>
  <c r="H109" i="2"/>
  <c r="G119" i="2" s="1"/>
  <c r="F38" i="6"/>
  <c r="F31" i="6"/>
  <c r="F94" i="2" s="1"/>
  <c r="F111" i="2"/>
  <c r="F121" i="2" s="1"/>
  <c r="G113" i="2"/>
  <c r="G109" i="2"/>
  <c r="H121" i="2"/>
  <c r="H111" i="2"/>
  <c r="G121" i="2" s="1"/>
  <c r="D107" i="2"/>
  <c r="D117" i="2" s="1"/>
  <c r="F30" i="6"/>
  <c r="F93" i="2" s="1"/>
  <c r="F110" i="2"/>
  <c r="F120" i="2" s="1"/>
  <c r="G112" i="2"/>
  <c r="G108" i="2"/>
  <c r="H110" i="2"/>
  <c r="G120" i="2" s="1"/>
  <c r="H108" i="2"/>
  <c r="G118" i="2" s="1"/>
  <c r="F53" i="2"/>
  <c r="F65" i="2"/>
  <c r="F39" i="2"/>
  <c r="F40" i="2" s="1"/>
  <c r="E73" i="2"/>
  <c r="F43" i="6"/>
  <c r="G95" i="2" s="1"/>
  <c r="F41" i="6"/>
  <c r="G93" i="2" s="1"/>
  <c r="F39" i="6"/>
  <c r="G91" i="2" s="1"/>
  <c r="H107" i="2"/>
  <c r="H117" i="2" s="1"/>
  <c r="H122" i="2"/>
  <c r="F55" i="6"/>
  <c r="H96" i="2" s="1"/>
  <c r="F53" i="6"/>
  <c r="H94" i="2" s="1"/>
  <c r="F52" i="6"/>
  <c r="H93" i="2" s="1"/>
  <c r="F44" i="6"/>
  <c r="G96" i="2" s="1"/>
  <c r="F42" i="6"/>
  <c r="G94" i="2" s="1"/>
  <c r="F40" i="6"/>
  <c r="G92" i="2" s="1"/>
  <c r="G107" i="2"/>
  <c r="G117" i="2" s="1"/>
  <c r="F107" i="2"/>
  <c r="F117" i="2" s="1"/>
  <c r="E112" i="2"/>
  <c r="E122" i="2" s="1"/>
  <c r="E110" i="2"/>
  <c r="E120" i="2" s="1"/>
  <c r="E108" i="2"/>
  <c r="E118" i="2" s="1"/>
  <c r="E107" i="2"/>
  <c r="E117" i="2" s="1"/>
  <c r="E113" i="2"/>
  <c r="E123" i="2" s="1"/>
  <c r="E111" i="2"/>
  <c r="E121" i="2" s="1"/>
  <c r="E109" i="2"/>
  <c r="E119" i="2" s="1"/>
  <c r="F10" i="6"/>
  <c r="D95" i="2" s="1"/>
  <c r="F8" i="6"/>
  <c r="D93" i="2" s="1"/>
  <c r="F6" i="6"/>
  <c r="D91" i="2" s="1"/>
  <c r="F11" i="6"/>
  <c r="D96" i="2" s="1"/>
  <c r="F9" i="6"/>
  <c r="D94" i="2" s="1"/>
  <c r="F7" i="6"/>
  <c r="D92" i="2" s="1"/>
  <c r="G90" i="2"/>
  <c r="E90" i="2"/>
  <c r="G32" i="2"/>
  <c r="K20" i="2"/>
  <c r="N20" i="2" s="1"/>
  <c r="P20" i="2" s="1"/>
  <c r="K18" i="2"/>
  <c r="N18" i="2" s="1"/>
  <c r="P18" i="2" s="1"/>
  <c r="K16" i="2"/>
  <c r="N16" i="2" s="1"/>
  <c r="P16" i="2" s="1"/>
  <c r="K14" i="2"/>
  <c r="N14" i="2" s="1"/>
  <c r="O14" i="2" s="1"/>
  <c r="K19" i="2"/>
  <c r="N19" i="2" s="1"/>
  <c r="P19" i="2" s="1"/>
  <c r="K17" i="2"/>
  <c r="N17" i="2" s="1"/>
  <c r="P17" i="2" s="1"/>
  <c r="K15" i="2"/>
  <c r="N15" i="2" s="1"/>
  <c r="P15" i="2" s="1"/>
  <c r="D30" i="2"/>
  <c r="G32" i="1"/>
  <c r="E97" i="2" l="1"/>
  <c r="I92" i="2"/>
  <c r="H97" i="2"/>
  <c r="I96" i="2"/>
  <c r="I95" i="2"/>
  <c r="I94" i="2"/>
  <c r="I93" i="2"/>
  <c r="G97" i="2"/>
  <c r="F97" i="2"/>
  <c r="I91" i="2"/>
  <c r="I90" i="2"/>
  <c r="D97" i="2"/>
  <c r="O18" i="2"/>
  <c r="O19" i="2"/>
  <c r="G83" i="2"/>
  <c r="O15" i="2"/>
  <c r="O17" i="2"/>
  <c r="G58" i="2"/>
  <c r="G63" i="2"/>
  <c r="G64" i="2"/>
  <c r="G60" i="2"/>
  <c r="G59" i="2"/>
  <c r="G61" i="2"/>
  <c r="G57" i="2"/>
  <c r="G62" i="2"/>
  <c r="F72" i="2"/>
  <c r="F71" i="2"/>
  <c r="F70" i="2"/>
  <c r="G46" i="2"/>
  <c r="G51" i="2"/>
  <c r="G45" i="2"/>
  <c r="G50" i="2"/>
  <c r="G49" i="2"/>
  <c r="G47" i="2"/>
  <c r="G52" i="2"/>
  <c r="G48" i="2"/>
  <c r="D31" i="2"/>
  <c r="E25" i="2" s="1"/>
  <c r="L17" i="2"/>
  <c r="L14" i="2"/>
  <c r="L16" i="2"/>
  <c r="L20" i="2"/>
  <c r="L15" i="2"/>
  <c r="L19" i="2"/>
  <c r="P14" i="2"/>
  <c r="L18" i="2"/>
  <c r="G39" i="2"/>
  <c r="I97" i="2" l="1"/>
  <c r="E26" i="2"/>
  <c r="E27" i="2"/>
  <c r="H80" i="2"/>
  <c r="H79" i="2"/>
  <c r="H81" i="2"/>
  <c r="H82" i="2"/>
  <c r="E29" i="2"/>
  <c r="E28" i="2"/>
  <c r="G65" i="2"/>
  <c r="E30" i="2"/>
  <c r="F73" i="2"/>
  <c r="G53" i="2"/>
  <c r="O20" i="2"/>
  <c r="O16" i="2"/>
  <c r="G38" i="2"/>
  <c r="G36" i="2"/>
  <c r="G37" i="2"/>
  <c r="H83" i="2" l="1"/>
  <c r="E31" i="2"/>
  <c r="G40" i="2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3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<sst xmlns="http://schemas.openxmlformats.org/spreadsheetml/2006/main" count="410" uniqueCount="63">
  <si>
    <t>ОЦЕНЕ</t>
  </si>
  <si>
    <t>2. Оцена студијског програма у целини у III семестру</t>
  </si>
  <si>
    <t>њиховим значајем за позив васпитача</t>
  </si>
  <si>
    <t>личним афинитетима према датој области</t>
  </si>
  <si>
    <t>личношћу наставника који држи курс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</si>
  <si>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</si>
  <si>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</si>
  <si>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</si>
  <si>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</si>
  <si>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</si>
  <si>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</si>
  <si>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</si>
  <si>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</si>
  <si>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</si>
  <si>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</si>
  <si>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</si>
  <si>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</si>
  <si>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</si>
  <si>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</si>
  <si>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</si>
  <si>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</si>
  <si>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</si>
  <si>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</si>
  <si>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</si>
  <si>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</si>
  <si>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>Датум попуњавања анкетног упитника</t>
  </si>
  <si>
    <t>Укупан број анкетираних студената</t>
  </si>
  <si>
    <t>1. Квалитет студијског програма кроз оцене обавезних и изборних предмета (1-5) у III семестру</t>
  </si>
  <si>
    <t>Укупан број датих оцена</t>
  </si>
  <si>
    <t>Просечне оцене</t>
  </si>
  <si>
    <t>Редни бр.</t>
  </si>
  <si>
    <t>Ниједан</t>
  </si>
  <si>
    <t>Број студената који je одговорио на 8. питање</t>
  </si>
  <si>
    <t>Број студената који je одговорио на 8. питање (%)</t>
  </si>
  <si>
    <t>Оптималан</t>
  </si>
  <si>
    <t>Мали</t>
  </si>
  <si>
    <t>Велики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</si>
  <si>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</si>
  <si>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</si>
  <si>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4. Предмет који заслужује већи број ЕСПБ бодова</t>
  </si>
  <si>
    <t>5. Предмет који заслужује мањи број ЕСПБ бодова</t>
  </si>
  <si>
    <t>6. Приликом бирања изборних предмета студенти су се руководили</t>
  </si>
  <si>
    <t>7. Адекватност бодовања предиспитних и испитних обавеза</t>
  </si>
  <si>
    <t>8. Оцене квалитета уџбеника и литературе (oд 1 дo 5), обавезних и изборних предмета у III семестру</t>
  </si>
  <si>
    <t>Укупан број датих одговора:</t>
  </si>
  <si>
    <t>Разумљ.</t>
  </si>
  <si>
    <t>Доступн.</t>
  </si>
  <si>
    <t>ПРОСЕЧНЕ ОЦЕНЕ ПО СТАВКАМА</t>
  </si>
  <si>
    <t>ЗАЈЕДНО</t>
  </si>
  <si>
    <t>Број студената који није одговорио на питање:</t>
  </si>
  <si>
    <t>3. Оптималност броја предмета у III семестру</t>
  </si>
  <si>
    <t>Методика развоја говора 2</t>
  </si>
  <si>
    <t>Методика упознавања околине 2</t>
  </si>
  <si>
    <t>Методика музичког васпитања 2</t>
  </si>
  <si>
    <t>МПРМП 1</t>
  </si>
  <si>
    <t>Стручно педагошка пракса 3</t>
  </si>
  <si>
    <t>Методика физичког васпитања 1</t>
  </si>
  <si>
    <t>Методика ликовног васпитања 1</t>
  </si>
  <si>
    <t>*</t>
  </si>
  <si>
    <t>28.11. - 27.12.2018.</t>
  </si>
  <si>
    <t>ТРЕЋА ГОДИНА - V семестар</t>
  </si>
  <si>
    <t xml:space="preserve">РЕЗУЛТАТИ ОБРАДЕ РЕГИСТРОВАНИХ ПОДАТАКА О ВРЕДНОВАЊУ ДЕЛА СТУДИЈСКОГ ПРОГРАМА
Образовање струковних васпитача предшколске деце
</t>
  </si>
  <si>
    <t>Кристина Крстић и Мирјана Лукић Коларић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</si>
</sst>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4" xfId="0" applyBorder="1"/>
    <xf numFmtId="0" fontId="0" fillId="0" borderId="12" xfId="0" applyBorder="1" applyAlignment="1"/>
    <xf numFmtId="0" fontId="0" fillId="0" borderId="14" xfId="0" applyBorder="1" applyAlignment="1"/>
    <xf numFmtId="10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1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3" fillId="0" borderId="15" xfId="0" applyFont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4" fillId="0" borderId="4" xfId="0" applyFont="1" applyBorder="1"/>
    <xf numFmtId="0" fontId="14" fillId="0" borderId="2" xfId="0" applyFont="1" applyBorder="1"/>
    <xf numFmtId="9" fontId="12" fillId="0" borderId="1" xfId="1" applyFont="1" applyBorder="1" applyAlignment="1">
      <alignment horizontal="center"/>
    </xf>
    <xf numFmtId="9" fontId="12" fillId="0" borderId="9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9" fontId="1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9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textRotation="90" wrapText="1"/>
    </xf>
    <xf numFmtId="10" fontId="0" fillId="0" borderId="35" xfId="0" applyNumberFormat="1" applyBorder="1"/>
    <xf numFmtId="9" fontId="12" fillId="0" borderId="35" xfId="1" applyFont="1" applyBorder="1" applyAlignment="1">
      <alignment horizontal="center"/>
    </xf>
    <xf numFmtId="0" fontId="13" fillId="0" borderId="3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40" xfId="0" applyBorder="1" applyAlignment="1">
      <alignment horizontal="left"/>
    </xf>
    <xf numFmtId="0" fontId="0" fillId="0" borderId="40" xfId="0" applyBorder="1"/>
    <xf numFmtId="0" fontId="0" fillId="0" borderId="14" xfId="0" applyBorder="1" applyAlignment="1">
      <alignment horizontal="center"/>
    </xf>
    <xf numFmtId="9" fontId="12" fillId="0" borderId="0" xfId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2" fontId="12" fillId="0" borderId="1" xfId="0" applyNumberFormat="1" applyFont="1" applyBorder="1" applyAlignment="1">
      <alignment horizontal="center"/>
    </xf>
    <xf numFmtId="0" fontId="0" fillId="0" borderId="0" xfId="0" applyNumberFormat="1" applyBorder="1" applyAlignment="1"/>
    <xf numFmtId="0" fontId="0" fillId="0" borderId="1" xfId="0" applyNumberFormat="1" applyBorder="1" applyAlignment="1">
      <alignment horizontal="center" vertical="center"/>
    </xf>
    <xf numFmtId="9" fontId="0" fillId="0" borderId="0" xfId="1" applyFont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right"/>
    </xf>
    <xf numFmtId="0" fontId="12" fillId="2" borderId="15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1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/>
    <xf numFmtId="2" fontId="0" fillId="0" borderId="0" xfId="0" applyNumberFormat="1" applyFill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0" xfId="0" applyFill="1"/>
    <xf numFmtId="0" fontId="12" fillId="2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10" fontId="0" fillId="0" borderId="0" xfId="0" applyNumberFormat="1" applyBorder="1"/>
    <xf numFmtId="0" fontId="4" fillId="2" borderId="15" xfId="0" applyFont="1" applyFill="1" applyBorder="1" applyAlignment="1"/>
    <xf numFmtId="0" fontId="4" fillId="0" borderId="41" xfId="0" applyFont="1" applyFill="1" applyBorder="1" applyAlignment="1"/>
    <xf numFmtId="0" fontId="0" fillId="0" borderId="8" xfId="0" applyFill="1" applyBorder="1"/>
    <xf numFmtId="0" fontId="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right"/>
    </xf>
    <xf numFmtId="0" fontId="4" fillId="2" borderId="18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textRotation="90" wrapText="1"/>
    </xf>
    <xf numFmtId="0" fontId="10" fillId="2" borderId="8" xfId="0" applyFont="1" applyFill="1" applyBorder="1" applyAlignment="1">
      <alignment horizontal="center" textRotation="90" wrapText="1"/>
    </xf>
    <xf numFmtId="0" fontId="10" fillId="2" borderId="9" xfId="0" applyFont="1" applyFill="1" applyBorder="1" applyAlignment="1">
      <alignment horizontal="center" textRotation="90" wrapText="1"/>
    </xf>
    <xf numFmtId="0" fontId="13" fillId="2" borderId="15" xfId="0" applyFont="1" applyFill="1" applyBorder="1" applyAlignment="1">
      <alignment horizontal="right"/>
    </xf>
    <xf numFmtId="0" fontId="13" fillId="2" borderId="19" xfId="0" applyFont="1" applyFill="1" applyBorder="1" applyAlignment="1">
      <alignment horizontal="right"/>
    </xf>
    <xf numFmtId="0" fontId="13" fillId="2" borderId="18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textRotation="90" wrapText="1"/>
    </xf>
    <xf numFmtId="0" fontId="3" fillId="2" borderId="2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0" fillId="0" borderId="15" xfId="0" applyNumberFormat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95"/>
          <c:y val="4.4164001684089828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36"/>
          <c:h val="0.67718191377497639"/>
        </c:manualLayout>
      </c:layout>
      <c:pieChart>
        <c:varyColors val="1"/>
        <c:ser>
          <c:idx val="0"/>
          <c:order val="0"/>
          <c:tx>
            <c:strRef>
              <c:f>Rezultati!$A$34</c:f>
              <c:strCache>
                <c:ptCount val="1"/>
                <c:pt idx="0">
                  <c:v>3. Оптималност броја предмета у III семестру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43E-2"/>
                  <c:y val="-4.24892280956348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12E-2"/>
                  <c:y val="8.50897107893059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Rezultati!$C$36:$E$39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Rezultati!$G$36:$G$39</c:f>
              <c:numCache>
                <c:formatCode>0.00%</c:formatCode>
                <c:ptCount val="4"/>
                <c:pt idx="0">
                  <c:v>0.72727272727272729</c:v>
                </c:pt>
                <c:pt idx="1">
                  <c:v>0</c:v>
                </c:pt>
                <c:pt idx="2">
                  <c:v>0.27272727272727271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459"/>
          <c:w val="0.22427440633245391"/>
          <c:h val="0.38116591928251276"/>
        </c:manualLayout>
      </c:layout>
      <c:pieChart>
        <c:varyColors val="1"/>
        <c:ser>
          <c:idx val="0"/>
          <c:order val="0"/>
          <c:tx>
            <c:strRef>
              <c:f>Rezultati!$A$43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75"/>
                  <c:y val="-9.49354424867301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1975"/>
                  <c:y val="0.510475383402186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41E-2"/>
                  <c:y val="-0.132274990289890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1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5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69"/>
                  <c:y val="2.69178348222168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49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688"/>
                  <c:y val="-0.1659072772854069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397"/>
                  <c:y val="-0.5150665583842354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Rezultati!$C$45:$E$52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Методика музичког васпитања 2</c:v>
                </c:pt>
                <c:pt idx="3">
                  <c:v>МПРМП 1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Rezultati!$G$45:$G$52</c:f>
              <c:numCache>
                <c:formatCode>0.00%</c:formatCode>
                <c:ptCount val="8"/>
                <c:pt idx="0">
                  <c:v>0.12857142857142856</c:v>
                </c:pt>
                <c:pt idx="1">
                  <c:v>0.15714285714285714</c:v>
                </c:pt>
                <c:pt idx="2">
                  <c:v>0.1</c:v>
                </c:pt>
                <c:pt idx="3">
                  <c:v>4.2857142857142858E-2</c:v>
                </c:pt>
                <c:pt idx="4">
                  <c:v>0</c:v>
                </c:pt>
                <c:pt idx="5">
                  <c:v>1.4285714285714285E-2</c:v>
                </c:pt>
                <c:pt idx="6">
                  <c:v>8.5714285714285715E-2</c:v>
                </c:pt>
                <c:pt idx="7">
                  <c:v>0.47142857142857142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4"/>
          <c:y val="2.2573363431151371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7"/>
          <c:y val="0.39729119638826182"/>
          <c:w val="0.24168146761563766"/>
          <c:h val="0.31151241534989027"/>
        </c:manualLayout>
      </c:layout>
      <c:pieChart>
        <c:varyColors val="1"/>
        <c:ser>
          <c:idx val="0"/>
          <c:order val="0"/>
          <c:tx>
            <c:strRef>
              <c:f>Rezultati!$A$55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23"/>
                  <c:y val="-0.1732247915963109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07"/>
                  <c:y val="-7.61593288423597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34"/>
                  <c:y val="-9.1990781062073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Rezultati!$C$57:$E$64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Методика музичког васпитања 2</c:v>
                </c:pt>
                <c:pt idx="3">
                  <c:v>МПРМП 1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Rezultati!$G$57:$G$64</c:f>
              <c:numCache>
                <c:formatCode>0.00%</c:formatCode>
                <c:ptCount val="8"/>
                <c:pt idx="0">
                  <c:v>1.7241379310344827E-2</c:v>
                </c:pt>
                <c:pt idx="1">
                  <c:v>0</c:v>
                </c:pt>
                <c:pt idx="2">
                  <c:v>0.10344827586206896</c:v>
                </c:pt>
                <c:pt idx="3">
                  <c:v>6.8965517241379309E-2</c:v>
                </c:pt>
                <c:pt idx="4">
                  <c:v>0.17241379310344829</c:v>
                </c:pt>
                <c:pt idx="5">
                  <c:v>1.7241379310344827E-2</c:v>
                </c:pt>
                <c:pt idx="6">
                  <c:v>1.7241379310344827E-2</c:v>
                </c:pt>
                <c:pt idx="7">
                  <c:v>0.60344827586206895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lang="x-none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6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Rezultati!$A$68</c:f>
              <c:strCache>
                <c:ptCount val="1"/>
                <c:pt idx="0">
                  <c:v>6.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5"/>
                  <c:y val="1.05850035833576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Rezultati!$B$70:$D$72</c:f>
              <c:strCache>
                <c:ptCount val="3"/>
                <c:pt idx="0">
                  <c:v>њиховим значајем за позив васпитача</c:v>
                </c:pt>
                <c:pt idx="1">
                  <c:v>личним афинитетима према датој области</c:v>
                </c:pt>
                <c:pt idx="2">
                  <c:v>личношћу наставника који држи курс</c:v>
                </c:pt>
              </c:strCache>
            </c:strRef>
          </c:cat>
          <c:val>
            <c:numRef>
              <c:f>Rezultati!$F$70:$F$72</c:f>
              <c:numCache>
                <c:formatCode>0.00%</c:formatCode>
                <c:ptCount val="3"/>
                <c:pt idx="0">
                  <c:v>0.47272727272727272</c:v>
                </c:pt>
                <c:pt idx="1">
                  <c:v>0.32727272727272727</c:v>
                </c:pt>
                <c:pt idx="2">
                  <c:v>0.2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44E-2"/>
        </c:manualLayout>
      </c:layout>
      <c:overlay val="0"/>
      <c:txPr>
        <a:bodyPr/>
        <a:lstStyle/>
        <a:p>
          <a:pPr>
            <a:defRPr lang="x-none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6"/>
          <c:y val="0.32368680192348498"/>
          <c:w val="0.18740016663341821"/>
          <c:h val="0.45892522558767862"/>
        </c:manualLayout>
      </c:layout>
      <c:pieChart>
        <c:varyColors val="1"/>
        <c:ser>
          <c:idx val="0"/>
          <c:order val="0"/>
          <c:tx>
            <c:strRef>
              <c:f>Rezultati!$A$77</c:f>
              <c:strCache>
                <c:ptCount val="1"/>
                <c:pt idx="0">
                  <c:v>7.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66E-2"/>
                  <c:y val="0.35072781960649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75"/>
                  <c:y val="0.12507193900032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Rezultati!$B$79:$F$82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Rezultati!$H$79:$H$82</c:f>
              <c:numCache>
                <c:formatCode>0.00%</c:formatCode>
                <c:ptCount val="4"/>
                <c:pt idx="0">
                  <c:v>0.52727272727272723</c:v>
                </c:pt>
                <c:pt idx="1">
                  <c:v>0.32727272727272727</c:v>
                </c:pt>
                <c:pt idx="2">
                  <c:v>0.12727272727272726</c:v>
                </c:pt>
                <c:pt idx="3">
                  <c:v>1.8181818181818181E-2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64"/>
          <c:y val="8.2899899051080264E-2"/>
          <c:w val="0.77097902097902371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Rezultati!$C$14:$E$20</c:f>
              <c:strCache>
                <c:ptCount val="7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Методика музичког васпитања 2</c:v>
                </c:pt>
                <c:pt idx="3">
                  <c:v>МПРМП 1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</c:strCache>
            </c:strRef>
          </c:cat>
          <c:val>
            <c:numRef>
              <c:f>Rezultati!$L$14:$L$20</c:f>
              <c:numCache>
                <c:formatCode>0.00</c:formatCode>
                <c:ptCount val="7"/>
                <c:pt idx="0">
                  <c:v>4.5090909090909088</c:v>
                </c:pt>
                <c:pt idx="1">
                  <c:v>4.3636363636363633</c:v>
                </c:pt>
                <c:pt idx="2">
                  <c:v>4.3148148148148149</c:v>
                </c:pt>
                <c:pt idx="3">
                  <c:v>4.2037037037037033</c:v>
                </c:pt>
                <c:pt idx="4">
                  <c:v>3.6909090909090909</c:v>
                </c:pt>
                <c:pt idx="5">
                  <c:v>4.5999999999999996</c:v>
                </c:pt>
                <c:pt idx="6">
                  <c:v>4.9629629629629628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9267840"/>
        <c:axId val="219269376"/>
      </c:lineChart>
      <c:catAx>
        <c:axId val="21926784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x-none"/>
            </a:pPr>
            <a:endParaRPr lang="sr-Latn-RS"/>
          </a:p>
        </c:txPr>
        <c:crossAx val="21926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269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x-none"/>
                </a:pPr>
                <a:r>
                  <a:rPr lang="x-none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7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x-none"/>
            </a:pPr>
            <a:endParaRPr lang="sr-Latn-RS"/>
          </a:p>
        </c:txPr>
        <c:crossAx val="219267840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0</xdr:rowOff>
    </xdr:from>
    <xdr:to>
      <xdr:col>8</xdr:col>
      <xdr:colOff>590550</xdr:colOff>
      <xdr:row>50</xdr:row>
      <xdr:rowOff>38100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51</xdr:row>
      <xdr:rowOff>57150</xdr:rowOff>
    </xdr:from>
    <xdr:to>
      <xdr:col>10</xdr:col>
      <xdr:colOff>438151</xdr:colOff>
      <xdr:row>77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79</xdr:row>
      <xdr:rowOff>95250</xdr:rowOff>
    </xdr:from>
    <xdr:to>
      <xdr:col>10</xdr:col>
      <xdr:colOff>390525</xdr:colOff>
      <xdr:row>105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107</xdr:row>
      <xdr:rowOff>28575</xdr:rowOff>
    </xdr:from>
    <xdr:to>
      <xdr:col>10</xdr:col>
      <xdr:colOff>381000</xdr:colOff>
      <xdr:row>124</xdr:row>
      <xdr:rowOff>57150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125</xdr:row>
      <xdr:rowOff>152400</xdr:rowOff>
    </xdr:from>
    <xdr:to>
      <xdr:col>10</xdr:col>
      <xdr:colOff>285750</xdr:colOff>
      <xdr:row>141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7"/>
  <sheetViews>
    <sheetView tabSelected="1" topLeftCell="A82" workbookViewId="0">
      <selection activeCell="L102" sqref="L102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.85546875" customWidth="1"/>
    <col min="8" max="8" width="8.7109375" customWidth="1"/>
    <col min="9" max="9" width="10.8554687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65" t="s">
        <v>61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04"/>
      <c r="N1" s="104"/>
      <c r="O1" s="70"/>
    </row>
    <row r="2" spans="1:17" ht="15.75" x14ac:dyDescent="0.2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Q2" s="72"/>
    </row>
    <row r="3" spans="1:17" ht="15.75" customHeight="1" x14ac:dyDescent="0.2">
      <c r="A3" s="165" t="s">
        <v>60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03"/>
      <c r="N3" s="103"/>
      <c r="O3" s="71"/>
      <c r="Q3" s="72"/>
    </row>
    <row r="4" spans="1:17" ht="16.5" thickBot="1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Q4" s="72"/>
    </row>
    <row r="5" spans="1:17" ht="17.25" thickTop="1" thickBot="1" x14ac:dyDescent="0.25">
      <c r="A5" s="71"/>
      <c r="B5" s="70"/>
      <c r="C5" s="70"/>
      <c r="D5" s="70"/>
      <c r="E5" s="70"/>
      <c r="F5" s="167" t="s">
        <v>25</v>
      </c>
      <c r="G5" s="167"/>
      <c r="H5" s="167"/>
      <c r="I5" s="167"/>
      <c r="J5" s="170" t="s">
        <v>59</v>
      </c>
      <c r="K5" s="171"/>
      <c r="L5" s="89"/>
      <c r="M5" s="90"/>
      <c r="N5" s="90"/>
      <c r="O5" s="73"/>
      <c r="Q5" s="72"/>
    </row>
    <row r="6" spans="1:17" ht="17.25" thickTop="1" thickBot="1" x14ac:dyDescent="0.25">
      <c r="A6" s="71"/>
      <c r="B6" s="70"/>
      <c r="C6" s="70"/>
      <c r="D6" s="70"/>
      <c r="E6" s="70"/>
      <c r="F6" s="74"/>
      <c r="G6" s="74"/>
      <c r="H6" s="74"/>
      <c r="I6" s="74"/>
      <c r="J6" s="74"/>
      <c r="K6" s="73"/>
      <c r="L6" s="73"/>
      <c r="M6" s="73"/>
      <c r="N6" s="75"/>
      <c r="O6" s="75"/>
    </row>
    <row r="7" spans="1:17" ht="14.25" thickTop="1" thickBot="1" x14ac:dyDescent="0.25">
      <c r="A7" s="1"/>
      <c r="B7" s="1"/>
      <c r="C7" s="1"/>
      <c r="D7" s="1"/>
      <c r="E7" s="1"/>
      <c r="F7" s="168" t="s">
        <v>26</v>
      </c>
      <c r="G7" s="169"/>
      <c r="H7" s="169"/>
      <c r="I7" s="169"/>
      <c r="J7" s="76">
        <v>55</v>
      </c>
      <c r="K7" s="77"/>
      <c r="L7" s="77"/>
      <c r="M7" s="77"/>
      <c r="N7" s="1"/>
      <c r="O7" s="1"/>
    </row>
    <row r="8" spans="1:17" ht="13.5" thickTop="1" x14ac:dyDescent="0.2">
      <c r="A8" s="1"/>
      <c r="B8" s="1"/>
      <c r="C8" s="1"/>
      <c r="D8" s="1"/>
      <c r="E8" s="1"/>
      <c r="F8" s="95"/>
      <c r="G8" s="7"/>
      <c r="H8" s="7"/>
      <c r="I8" s="7"/>
      <c r="J8" s="77"/>
      <c r="K8" s="77"/>
      <c r="L8" s="77"/>
      <c r="M8" s="77"/>
      <c r="N8" s="1"/>
      <c r="O8" s="1"/>
    </row>
    <row r="9" spans="1:17" x14ac:dyDescent="0.2">
      <c r="A9" s="1"/>
      <c r="B9" s="1"/>
      <c r="C9" s="1"/>
      <c r="D9" s="1"/>
      <c r="E9" s="1"/>
      <c r="F9" s="95"/>
      <c r="G9" s="7"/>
      <c r="H9" s="7"/>
      <c r="I9" s="7"/>
      <c r="J9" s="77"/>
      <c r="K9" s="77"/>
      <c r="L9" s="77"/>
      <c r="M9" s="77"/>
      <c r="N9" s="1"/>
      <c r="O9" s="1"/>
    </row>
    <row r="10" spans="1:1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 x14ac:dyDescent="0.2">
      <c r="A11" s="30" t="s">
        <v>27</v>
      </c>
      <c r="B11" s="30"/>
      <c r="C11" s="30"/>
      <c r="D11" s="30"/>
      <c r="E11" s="30"/>
      <c r="F11" s="30"/>
      <c r="G11" s="30"/>
      <c r="H11" s="30"/>
      <c r="I11" s="30"/>
      <c r="J11" s="3"/>
      <c r="K11" s="3"/>
      <c r="L11" s="3"/>
      <c r="M11" s="3"/>
      <c r="N11" s="184" t="s">
        <v>17</v>
      </c>
      <c r="O11" s="184"/>
      <c r="P11" s="146" t="s">
        <v>18</v>
      </c>
    </row>
    <row r="12" spans="1:17" ht="12.75" customHeight="1" x14ac:dyDescent="0.2">
      <c r="B12" s="2"/>
      <c r="C12" s="2"/>
      <c r="D12" s="2"/>
      <c r="E12" s="2"/>
      <c r="F12" s="150" t="s">
        <v>0</v>
      </c>
      <c r="G12" s="150"/>
      <c r="H12" s="150"/>
      <c r="I12" s="150"/>
      <c r="J12" s="150"/>
      <c r="K12" s="172" t="s">
        <v>28</v>
      </c>
      <c r="L12" s="172" t="s">
        <v>29</v>
      </c>
      <c r="M12" s="81"/>
      <c r="N12" s="184"/>
      <c r="O12" s="184"/>
      <c r="P12" s="146"/>
    </row>
    <row r="13" spans="1:17" x14ac:dyDescent="0.2">
      <c r="B13" s="120" t="s">
        <v>30</v>
      </c>
      <c r="C13" s="150" t="s">
        <v>22</v>
      </c>
      <c r="D13" s="150"/>
      <c r="E13" s="150"/>
      <c r="F13" s="119">
        <v>1</v>
      </c>
      <c r="G13" s="119">
        <v>2</v>
      </c>
      <c r="H13" s="119">
        <v>3</v>
      </c>
      <c r="I13" s="119">
        <v>4</v>
      </c>
      <c r="J13" s="119">
        <v>5</v>
      </c>
      <c r="K13" s="173"/>
      <c r="L13" s="173"/>
      <c r="M13" s="81"/>
      <c r="N13" s="122" t="s">
        <v>19</v>
      </c>
      <c r="O13" s="122" t="s">
        <v>20</v>
      </c>
      <c r="P13" s="146"/>
    </row>
    <row r="14" spans="1:17" ht="12.75" customHeight="1" x14ac:dyDescent="0.2">
      <c r="A14" s="174"/>
      <c r="B14" s="121">
        <v>1</v>
      </c>
      <c r="C14" s="166" t="s">
        <v>51</v>
      </c>
      <c r="D14" s="149"/>
      <c r="E14" s="149"/>
      <c r="F14" s="5">
        <f>COUNTIF(Obrada!D3:BF3,$F$13)</f>
        <v>0</v>
      </c>
      <c r="G14" s="5">
        <f>COUNTIF(Obrada!D3:BF3,$G$13)</f>
        <v>0</v>
      </c>
      <c r="H14" s="5">
        <f>COUNTIF(Obrada!D3:BF3,$H$13)</f>
        <v>8</v>
      </c>
      <c r="I14" s="5">
        <f>COUNTIF(Obrada!D3:BF3,$I$13)</f>
        <v>11</v>
      </c>
      <c r="J14" s="5">
        <f>COUNTIF(Obrada!D3:BF3,$J$13)</f>
        <v>36</v>
      </c>
      <c r="K14" s="5">
        <f>SUM(F14:J14)</f>
        <v>55</v>
      </c>
      <c r="L14" s="6">
        <f>(F14*$F$13+G14*$G$13+H14*$H$13+I14*$I$13+J14*$J$13)/K14</f>
        <v>4.5090909090909088</v>
      </c>
      <c r="M14" s="80"/>
      <c r="N14" s="12">
        <f>$J$7-K14</f>
        <v>0</v>
      </c>
      <c r="O14" s="11">
        <f>N14/$J$7</f>
        <v>0</v>
      </c>
      <c r="P14" s="53">
        <f>SUM(F14:J14,N14)</f>
        <v>55</v>
      </c>
    </row>
    <row r="15" spans="1:17" x14ac:dyDescent="0.2">
      <c r="A15" s="175"/>
      <c r="B15" s="121">
        <v>2</v>
      </c>
      <c r="C15" s="166" t="s">
        <v>52</v>
      </c>
      <c r="D15" s="149"/>
      <c r="E15" s="149"/>
      <c r="F15" s="5">
        <f>COUNTIF(Obrada!D4:BF4,$F$13)</f>
        <v>0</v>
      </c>
      <c r="G15" s="5">
        <f>COUNTIF(Obrada!D4:BF4,$G$13)</f>
        <v>3</v>
      </c>
      <c r="H15" s="5">
        <f>COUNTIF(Obrada!D4:BF4,$H$13)</f>
        <v>6</v>
      </c>
      <c r="I15" s="5">
        <f>COUNTIF(Obrada!D4:BF4,$I$13)</f>
        <v>14</v>
      </c>
      <c r="J15" s="5">
        <f>COUNTIF(Obrada!D4:BF4,$J$13)</f>
        <v>32</v>
      </c>
      <c r="K15" s="5">
        <f t="shared" ref="K15:K20" si="0">SUM(F15:J15)</f>
        <v>55</v>
      </c>
      <c r="L15" s="6">
        <f t="shared" ref="L15:L20" si="1">(F15*$F$13+G15*$G$13+H15*$H$13+I15*$I$13+J15*$J$13)/K15</f>
        <v>4.3636363636363633</v>
      </c>
      <c r="M15" s="80"/>
      <c r="N15" s="12">
        <f t="shared" ref="N15:N20" si="2">$J$7-K15</f>
        <v>0</v>
      </c>
      <c r="O15" s="11">
        <f t="shared" ref="O15:O20" si="3">N15/$J$7</f>
        <v>0</v>
      </c>
      <c r="P15" s="53">
        <f t="shared" ref="P15:P20" si="4">SUM(F15:J15,N15)</f>
        <v>55</v>
      </c>
    </row>
    <row r="16" spans="1:17" x14ac:dyDescent="0.2">
      <c r="A16" s="175"/>
      <c r="B16" s="121">
        <v>3</v>
      </c>
      <c r="C16" s="166" t="s">
        <v>53</v>
      </c>
      <c r="D16" s="149"/>
      <c r="E16" s="149"/>
      <c r="F16" s="5">
        <f>COUNTIF(Obrada!D5:BF5,$F$13)</f>
        <v>0</v>
      </c>
      <c r="G16" s="5">
        <f>COUNTIF(Obrada!D5:BF5,$G$13)</f>
        <v>4</v>
      </c>
      <c r="H16" s="5">
        <f>COUNTIF(Obrada!D5:BF5,$H$13)</f>
        <v>6</v>
      </c>
      <c r="I16" s="5">
        <f>COUNTIF(Obrada!D5:BF5,$I$13)</f>
        <v>13</v>
      </c>
      <c r="J16" s="5">
        <f>COUNTIF(Obrada!D5:BF5,$J$13)</f>
        <v>31</v>
      </c>
      <c r="K16" s="5">
        <f t="shared" si="0"/>
        <v>54</v>
      </c>
      <c r="L16" s="6">
        <f t="shared" si="1"/>
        <v>4.3148148148148149</v>
      </c>
      <c r="M16" s="80"/>
      <c r="N16" s="12">
        <f t="shared" si="2"/>
        <v>1</v>
      </c>
      <c r="O16" s="11">
        <f t="shared" si="3"/>
        <v>1.8181818181818181E-2</v>
      </c>
      <c r="P16" s="53">
        <f t="shared" si="4"/>
        <v>55</v>
      </c>
    </row>
    <row r="17" spans="1:16" x14ac:dyDescent="0.2">
      <c r="A17" s="175"/>
      <c r="B17" s="121">
        <v>4</v>
      </c>
      <c r="C17" s="166" t="s">
        <v>54</v>
      </c>
      <c r="D17" s="149"/>
      <c r="E17" s="149"/>
      <c r="F17" s="5">
        <f>COUNTIF(Obrada!D6:BF6,$F$13)</f>
        <v>0</v>
      </c>
      <c r="G17" s="5">
        <f>COUNTIF(Obrada!D6:BF6,$G$13)</f>
        <v>5</v>
      </c>
      <c r="H17" s="5">
        <f>COUNTIF(Obrada!D6:BF6,$H$13)</f>
        <v>9</v>
      </c>
      <c r="I17" s="5">
        <f>COUNTIF(Obrada!D6:BF6,$I$13)</f>
        <v>10</v>
      </c>
      <c r="J17" s="5">
        <f>COUNTIF(Obrada!D6:BF6,$J$13)</f>
        <v>30</v>
      </c>
      <c r="K17" s="5">
        <f t="shared" si="0"/>
        <v>54</v>
      </c>
      <c r="L17" s="6">
        <f t="shared" si="1"/>
        <v>4.2037037037037033</v>
      </c>
      <c r="M17" s="80"/>
      <c r="N17" s="12">
        <f t="shared" si="2"/>
        <v>1</v>
      </c>
      <c r="O17" s="11">
        <f t="shared" si="3"/>
        <v>1.8181818181818181E-2</v>
      </c>
      <c r="P17" s="53">
        <f t="shared" si="4"/>
        <v>55</v>
      </c>
    </row>
    <row r="18" spans="1:16" ht="12.75" customHeight="1" x14ac:dyDescent="0.2">
      <c r="A18" s="175"/>
      <c r="B18" s="121">
        <v>5</v>
      </c>
      <c r="C18" s="166" t="s">
        <v>56</v>
      </c>
      <c r="D18" s="149"/>
      <c r="E18" s="149"/>
      <c r="F18" s="5">
        <f>COUNTIF(Obrada!D7:BF7,$F$13)</f>
        <v>4</v>
      </c>
      <c r="G18" s="5">
        <f>COUNTIF(Obrada!D7:BF7,$G$13)</f>
        <v>6</v>
      </c>
      <c r="H18" s="5">
        <f>COUNTIF(Obrada!D7:BF7,$H$13)</f>
        <v>16</v>
      </c>
      <c r="I18" s="5">
        <f>COUNTIF(Obrada!D7:BF7,$I$13)</f>
        <v>6</v>
      </c>
      <c r="J18" s="5">
        <f>COUNTIF(Obrada!D7:BF7,$J$13)</f>
        <v>23</v>
      </c>
      <c r="K18" s="5">
        <f t="shared" si="0"/>
        <v>55</v>
      </c>
      <c r="L18" s="6">
        <f t="shared" si="1"/>
        <v>3.6909090909090909</v>
      </c>
      <c r="M18" s="80"/>
      <c r="N18" s="12">
        <f t="shared" si="2"/>
        <v>0</v>
      </c>
      <c r="O18" s="11">
        <f t="shared" si="3"/>
        <v>0</v>
      </c>
      <c r="P18" s="53">
        <f t="shared" si="4"/>
        <v>55</v>
      </c>
    </row>
    <row r="19" spans="1:16" ht="12.75" customHeight="1" x14ac:dyDescent="0.2">
      <c r="A19" s="175"/>
      <c r="B19" s="121">
        <v>6</v>
      </c>
      <c r="C19" s="166" t="s">
        <v>57</v>
      </c>
      <c r="D19" s="149"/>
      <c r="E19" s="149"/>
      <c r="F19" s="5">
        <f>COUNTIF(Obrada!D8:BF8,$F$13)</f>
        <v>0</v>
      </c>
      <c r="G19" s="5">
        <f>COUNTIF(Obrada!D8:BF8,$G$13)</f>
        <v>1</v>
      </c>
      <c r="H19" s="5">
        <f>COUNTIF(Obrada!D8:BF8,$H$13)</f>
        <v>3</v>
      </c>
      <c r="I19" s="5">
        <f>COUNTIF(Obrada!D8:BF8,$I$13)</f>
        <v>13</v>
      </c>
      <c r="J19" s="5">
        <f>COUNTIF(Obrada!D8:BF8,$J$13)</f>
        <v>38</v>
      </c>
      <c r="K19" s="5">
        <f t="shared" si="0"/>
        <v>55</v>
      </c>
      <c r="L19" s="6">
        <f t="shared" si="1"/>
        <v>4.5999999999999996</v>
      </c>
      <c r="M19" s="80"/>
      <c r="N19" s="12">
        <f t="shared" si="2"/>
        <v>0</v>
      </c>
      <c r="O19" s="11">
        <f t="shared" si="3"/>
        <v>0</v>
      </c>
      <c r="P19" s="53">
        <f t="shared" si="4"/>
        <v>55</v>
      </c>
    </row>
    <row r="20" spans="1:16" ht="12.75" customHeight="1" x14ac:dyDescent="0.2">
      <c r="A20" s="176"/>
      <c r="B20" s="121">
        <v>7</v>
      </c>
      <c r="C20" s="166" t="s">
        <v>55</v>
      </c>
      <c r="D20" s="149"/>
      <c r="E20" s="149"/>
      <c r="F20" s="5">
        <f>COUNTIF(Obrada!D9:BF9,$F$13)</f>
        <v>0</v>
      </c>
      <c r="G20" s="5">
        <f>COUNTIF(Obrada!D9:BF9,$G$13)</f>
        <v>0</v>
      </c>
      <c r="H20" s="5">
        <f>COUNTIF(Obrada!D9:BF9,$H$13)</f>
        <v>0</v>
      </c>
      <c r="I20" s="5">
        <f>COUNTIF(Obrada!D9:BF9,$I$13)</f>
        <v>2</v>
      </c>
      <c r="J20" s="5">
        <f>COUNTIF(Obrada!D9:BF9,$J$13)</f>
        <v>52</v>
      </c>
      <c r="K20" s="5">
        <f t="shared" si="0"/>
        <v>54</v>
      </c>
      <c r="L20" s="6">
        <f t="shared" si="1"/>
        <v>4.9629629629629628</v>
      </c>
      <c r="M20" s="80"/>
      <c r="N20" s="12">
        <f t="shared" si="2"/>
        <v>1</v>
      </c>
      <c r="O20" s="11">
        <f t="shared" si="3"/>
        <v>1.8181818181818181E-2</v>
      </c>
      <c r="P20" s="53">
        <f t="shared" si="4"/>
        <v>55</v>
      </c>
    </row>
    <row r="21" spans="1:16" x14ac:dyDescent="0.2">
      <c r="A21" s="86"/>
      <c r="B21" s="96"/>
      <c r="C21" s="97"/>
      <c r="D21" s="16"/>
      <c r="E21" s="16"/>
      <c r="F21" s="7"/>
      <c r="G21" s="7"/>
      <c r="H21" s="7"/>
      <c r="I21" s="7"/>
      <c r="J21" s="7"/>
      <c r="K21" s="7"/>
      <c r="L21" s="24"/>
      <c r="M21" s="24"/>
      <c r="N21" s="85"/>
      <c r="O21" s="54"/>
      <c r="P21" s="77"/>
    </row>
    <row r="22" spans="1:16" x14ac:dyDescent="0.2">
      <c r="A22" s="86"/>
      <c r="B22" s="96"/>
      <c r="C22" s="97"/>
      <c r="D22" s="16"/>
      <c r="E22" s="16"/>
      <c r="F22" s="7"/>
      <c r="G22" s="7"/>
      <c r="H22" s="7"/>
      <c r="I22" s="7"/>
      <c r="J22" s="7"/>
      <c r="K22" s="7"/>
      <c r="L22" s="24"/>
      <c r="M22" s="24"/>
      <c r="N22" s="85"/>
      <c r="O22" s="54"/>
      <c r="P22" s="77"/>
    </row>
    <row r="23" spans="1:16" x14ac:dyDescent="0.2">
      <c r="A23" s="162" t="s">
        <v>1</v>
      </c>
      <c r="B23" s="162"/>
      <c r="C23" s="162"/>
      <c r="D23" s="162"/>
      <c r="E23" s="162"/>
      <c r="F23" s="162"/>
      <c r="G23" s="162"/>
      <c r="H23" s="162"/>
      <c r="I23" s="13"/>
      <c r="J23" s="13"/>
      <c r="K23" s="13"/>
      <c r="L23" s="13"/>
      <c r="M23" s="13"/>
    </row>
    <row r="24" spans="1:16" x14ac:dyDescent="0.2">
      <c r="A24" s="16"/>
      <c r="B24" s="16"/>
      <c r="C24" s="122" t="s">
        <v>0</v>
      </c>
      <c r="D24" s="125" t="s">
        <v>19</v>
      </c>
      <c r="E24" s="122" t="s">
        <v>20</v>
      </c>
      <c r="F24" s="25"/>
      <c r="G24" s="25"/>
      <c r="H24" s="19"/>
      <c r="I24" s="19"/>
      <c r="J24" s="19"/>
      <c r="K24" s="19"/>
      <c r="L24" s="19"/>
      <c r="M24" s="19"/>
    </row>
    <row r="25" spans="1:16" x14ac:dyDescent="0.2">
      <c r="A25" s="16"/>
      <c r="B25" s="16"/>
      <c r="C25" s="105">
        <v>1</v>
      </c>
      <c r="D25" s="55">
        <f>COUNTIF(Obrada!$D$11:$BF$11,C25)</f>
        <v>0</v>
      </c>
      <c r="E25" s="60">
        <f>D25/$D$31</f>
        <v>0</v>
      </c>
      <c r="F25" s="57"/>
      <c r="G25" s="57"/>
      <c r="H25" s="7"/>
      <c r="I25" s="7"/>
      <c r="J25" s="7"/>
      <c r="K25" s="7"/>
      <c r="L25" s="17"/>
      <c r="M25" s="17"/>
    </row>
    <row r="26" spans="1:16" x14ac:dyDescent="0.2">
      <c r="A26" s="16"/>
      <c r="B26" s="16"/>
      <c r="C26" s="105">
        <v>2</v>
      </c>
      <c r="D26" s="55">
        <f>COUNTIF(Obrada!$D$11:$BF$11,C26)</f>
        <v>1</v>
      </c>
      <c r="E26" s="60">
        <f t="shared" ref="E26:E29" si="5">D26/$D$31</f>
        <v>1.8181818181818181E-2</v>
      </c>
      <c r="F26" s="57"/>
      <c r="G26" s="57"/>
      <c r="H26" s="7"/>
      <c r="I26" s="7"/>
      <c r="J26" s="7"/>
      <c r="K26" s="7"/>
      <c r="L26" s="24"/>
      <c r="M26" s="24"/>
    </row>
    <row r="27" spans="1:16" x14ac:dyDescent="0.2">
      <c r="A27" s="16"/>
      <c r="B27" s="16"/>
      <c r="C27" s="105">
        <v>3</v>
      </c>
      <c r="D27" s="55">
        <f>COUNTIF(Obrada!$D$11:$BF$11,C27)</f>
        <v>8</v>
      </c>
      <c r="E27" s="60">
        <f t="shared" si="5"/>
        <v>0.14545454545454545</v>
      </c>
      <c r="F27" s="57"/>
      <c r="G27" s="57"/>
      <c r="H27" s="7"/>
      <c r="I27" s="7"/>
      <c r="J27" s="7"/>
      <c r="K27" s="7"/>
      <c r="L27" s="24"/>
      <c r="M27" s="24"/>
    </row>
    <row r="28" spans="1:16" x14ac:dyDescent="0.2">
      <c r="A28" s="16"/>
      <c r="B28" s="16"/>
      <c r="C28" s="105">
        <v>4</v>
      </c>
      <c r="D28" s="55">
        <f>COUNTIF(Obrada!$D$11:$BF$11,C28)</f>
        <v>22</v>
      </c>
      <c r="E28" s="60">
        <f t="shared" si="5"/>
        <v>0.4</v>
      </c>
      <c r="F28" s="57"/>
      <c r="G28" s="57"/>
      <c r="H28" s="7"/>
      <c r="I28" s="7"/>
      <c r="J28" s="7"/>
      <c r="K28" s="7"/>
      <c r="L28" s="24"/>
      <c r="M28" s="24"/>
    </row>
    <row r="29" spans="1:16" x14ac:dyDescent="0.2">
      <c r="A29" s="7"/>
      <c r="B29" s="7"/>
      <c r="C29" s="105">
        <v>5</v>
      </c>
      <c r="D29" s="55">
        <f>COUNTIF(Obrada!$D$11:$BF$11,C29)</f>
        <v>24</v>
      </c>
      <c r="E29" s="60">
        <f t="shared" si="5"/>
        <v>0.43636363636363634</v>
      </c>
      <c r="F29" s="57"/>
      <c r="G29" s="57"/>
    </row>
    <row r="30" spans="1:16" ht="25.5" x14ac:dyDescent="0.2">
      <c r="A30" s="7"/>
      <c r="B30" s="7"/>
      <c r="C30" s="123" t="s">
        <v>17</v>
      </c>
      <c r="D30" s="58">
        <f>J7-SUM(D25:D29)</f>
        <v>0</v>
      </c>
      <c r="E30" s="60">
        <f>D30/$D$31</f>
        <v>0</v>
      </c>
      <c r="F30" s="54"/>
      <c r="G30" s="54"/>
    </row>
    <row r="31" spans="1:16" ht="13.5" thickBot="1" x14ac:dyDescent="0.25">
      <c r="A31" s="7"/>
      <c r="B31" s="7"/>
      <c r="C31" s="124" t="s">
        <v>18</v>
      </c>
      <c r="D31" s="53">
        <f>SUM(D25:D30)</f>
        <v>55</v>
      </c>
      <c r="E31" s="82">
        <f>SUM(E25:E30)</f>
        <v>1</v>
      </c>
      <c r="F31" s="54"/>
      <c r="G31" s="54"/>
    </row>
    <row r="32" spans="1:16" ht="13.5" thickBot="1" x14ac:dyDescent="0.25">
      <c r="A32" s="7"/>
      <c r="B32" s="7"/>
      <c r="C32" s="7"/>
      <c r="D32" s="7"/>
      <c r="E32" s="181" t="s">
        <v>14</v>
      </c>
      <c r="F32" s="182"/>
      <c r="G32" s="59">
        <f>(C25*D25+C26*D26+C27*D27+C28*D28+C29*D29)/(D25+D26+D27+D28+D29)</f>
        <v>4.2545454545454549</v>
      </c>
      <c r="H32" s="61"/>
    </row>
    <row r="33" spans="1:9" x14ac:dyDescent="0.2">
      <c r="A33" s="7"/>
      <c r="B33" s="7"/>
      <c r="C33" s="7"/>
      <c r="D33" s="7"/>
      <c r="E33" s="7"/>
      <c r="H33" s="44"/>
    </row>
    <row r="34" spans="1:9" x14ac:dyDescent="0.2">
      <c r="A34" s="154" t="s">
        <v>50</v>
      </c>
      <c r="B34" s="154"/>
      <c r="C34" s="154"/>
      <c r="D34" s="154"/>
      <c r="E34" s="19"/>
      <c r="F34" s="19"/>
      <c r="G34" s="19"/>
      <c r="H34" s="19"/>
      <c r="I34" s="19"/>
    </row>
    <row r="35" spans="1:9" x14ac:dyDescent="0.2">
      <c r="A35" s="52"/>
      <c r="B35" s="52"/>
      <c r="C35" s="150" t="s">
        <v>21</v>
      </c>
      <c r="D35" s="150"/>
      <c r="E35" s="150"/>
      <c r="F35" s="126" t="s">
        <v>19</v>
      </c>
      <c r="G35" s="119" t="s">
        <v>20</v>
      </c>
      <c r="H35" s="19"/>
      <c r="I35" s="19"/>
    </row>
    <row r="36" spans="1:9" x14ac:dyDescent="0.2">
      <c r="C36" s="166" t="s">
        <v>34</v>
      </c>
      <c r="D36" s="166"/>
      <c r="E36" s="166"/>
      <c r="F36" s="5">
        <f>COUNTA(Obrada!D13:BF13)</f>
        <v>40</v>
      </c>
      <c r="G36" s="11">
        <f>F36/$F$40</f>
        <v>0.72727272727272729</v>
      </c>
    </row>
    <row r="37" spans="1:9" x14ac:dyDescent="0.2">
      <c r="C37" s="166" t="s">
        <v>35</v>
      </c>
      <c r="D37" s="166"/>
      <c r="E37" s="166"/>
      <c r="F37" s="5">
        <f>COUNTA(Obrada!D14:BF14)</f>
        <v>0</v>
      </c>
      <c r="G37" s="11">
        <f t="shared" ref="G37:G39" si="6">F37/$F$40</f>
        <v>0</v>
      </c>
    </row>
    <row r="38" spans="1:9" x14ac:dyDescent="0.2">
      <c r="C38" s="166" t="s">
        <v>36</v>
      </c>
      <c r="D38" s="166"/>
      <c r="E38" s="166"/>
      <c r="F38" s="5">
        <f>COUNTA(Obrada!D15:BF15)</f>
        <v>15</v>
      </c>
      <c r="G38" s="11">
        <f t="shared" si="6"/>
        <v>0.27272727272727271</v>
      </c>
    </row>
    <row r="39" spans="1:9" x14ac:dyDescent="0.2">
      <c r="C39" s="177" t="s">
        <v>17</v>
      </c>
      <c r="D39" s="178"/>
      <c r="E39" s="179"/>
      <c r="F39" s="5">
        <f>J7-SUM(F36:F38)</f>
        <v>0</v>
      </c>
      <c r="G39" s="11">
        <f t="shared" si="6"/>
        <v>0</v>
      </c>
    </row>
    <row r="40" spans="1:9" x14ac:dyDescent="0.2">
      <c r="E40" s="124" t="s">
        <v>18</v>
      </c>
      <c r="F40" s="53">
        <f>SUM(F36:F39)</f>
        <v>55</v>
      </c>
      <c r="G40" s="68">
        <f>SUM(G36:G39)</f>
        <v>1</v>
      </c>
    </row>
    <row r="41" spans="1:9" x14ac:dyDescent="0.2">
      <c r="E41" s="62"/>
      <c r="F41" s="77"/>
      <c r="G41" s="94"/>
    </row>
    <row r="42" spans="1:9" x14ac:dyDescent="0.2">
      <c r="E42" s="77"/>
      <c r="F42" s="77"/>
      <c r="G42" s="94"/>
    </row>
    <row r="43" spans="1:9" x14ac:dyDescent="0.2">
      <c r="A43" s="30" t="s">
        <v>39</v>
      </c>
      <c r="B43" s="30"/>
      <c r="C43" s="30"/>
      <c r="D43" s="30"/>
      <c r="E43" s="30"/>
      <c r="F43" s="30"/>
      <c r="G43" s="30"/>
      <c r="H43" s="30"/>
      <c r="I43" s="30"/>
    </row>
    <row r="44" spans="1:9" x14ac:dyDescent="0.2">
      <c r="A44" s="83"/>
      <c r="B44" s="120" t="str">
        <f t="shared" ref="B44:B51" si="7">B13</f>
        <v>Редни бр.</v>
      </c>
      <c r="C44" s="163" t="s">
        <v>22</v>
      </c>
      <c r="D44" s="163"/>
      <c r="E44" s="163"/>
      <c r="F44" s="128" t="s">
        <v>19</v>
      </c>
      <c r="G44" s="129" t="s">
        <v>20</v>
      </c>
      <c r="H44" s="2"/>
      <c r="I44" s="2"/>
    </row>
    <row r="45" spans="1:9" ht="12.75" customHeight="1" x14ac:dyDescent="0.2">
      <c r="A45" s="180">
        <f>A14</f>
        <v>0</v>
      </c>
      <c r="B45" s="127">
        <f t="shared" si="7"/>
        <v>1</v>
      </c>
      <c r="C45" s="149" t="str">
        <f t="shared" ref="C45:C51" si="8">C14</f>
        <v>Методика развоја говора 2</v>
      </c>
      <c r="D45" s="149"/>
      <c r="E45" s="149"/>
      <c r="F45" s="5">
        <f>COUNTA(Obrada!D17:BF17)</f>
        <v>9</v>
      </c>
      <c r="G45" s="10">
        <f t="shared" ref="G45:G52" si="9">F45/$F$53</f>
        <v>0.12857142857142856</v>
      </c>
    </row>
    <row r="46" spans="1:9" x14ac:dyDescent="0.2">
      <c r="A46" s="180"/>
      <c r="B46" s="127">
        <f t="shared" si="7"/>
        <v>2</v>
      </c>
      <c r="C46" s="149" t="str">
        <f t="shared" si="8"/>
        <v>Методика упознавања околине 2</v>
      </c>
      <c r="D46" s="149"/>
      <c r="E46" s="149"/>
      <c r="F46" s="5">
        <f>COUNTA(Obrada!D18:BF18)</f>
        <v>11</v>
      </c>
      <c r="G46" s="10">
        <f t="shared" si="9"/>
        <v>0.15714285714285714</v>
      </c>
    </row>
    <row r="47" spans="1:9" x14ac:dyDescent="0.2">
      <c r="A47" s="180"/>
      <c r="B47" s="127">
        <f t="shared" si="7"/>
        <v>3</v>
      </c>
      <c r="C47" s="149" t="str">
        <f t="shared" si="8"/>
        <v>Методика музичког васпитања 2</v>
      </c>
      <c r="D47" s="149"/>
      <c r="E47" s="149"/>
      <c r="F47" s="5">
        <f>COUNTA(Obrada!D19:BF19)</f>
        <v>7</v>
      </c>
      <c r="G47" s="10">
        <f t="shared" si="9"/>
        <v>0.1</v>
      </c>
    </row>
    <row r="48" spans="1:9" x14ac:dyDescent="0.2">
      <c r="A48" s="180"/>
      <c r="B48" s="127">
        <f t="shared" si="7"/>
        <v>4</v>
      </c>
      <c r="C48" s="149" t="str">
        <f t="shared" si="8"/>
        <v>МПРМП 1</v>
      </c>
      <c r="D48" s="149"/>
      <c r="E48" s="149"/>
      <c r="F48" s="5">
        <f>COUNTA(Obrada!D20:BF20)</f>
        <v>3</v>
      </c>
      <c r="G48" s="10">
        <f t="shared" si="9"/>
        <v>4.2857142857142858E-2</v>
      </c>
    </row>
    <row r="49" spans="1:9" x14ac:dyDescent="0.2">
      <c r="A49" s="185">
        <f>A18</f>
        <v>0</v>
      </c>
      <c r="B49" s="127">
        <f t="shared" si="7"/>
        <v>5</v>
      </c>
      <c r="C49" s="149" t="str">
        <f t="shared" si="8"/>
        <v>Методика физичког васпитања 1</v>
      </c>
      <c r="D49" s="149"/>
      <c r="E49" s="149"/>
      <c r="F49" s="5">
        <f>COUNTA(Obrada!D21:BF21)</f>
        <v>0</v>
      </c>
      <c r="G49" s="10">
        <f t="shared" si="9"/>
        <v>0</v>
      </c>
    </row>
    <row r="50" spans="1:9" ht="12.75" customHeight="1" x14ac:dyDescent="0.2">
      <c r="A50" s="185"/>
      <c r="B50" s="127">
        <f t="shared" si="7"/>
        <v>6</v>
      </c>
      <c r="C50" s="149" t="str">
        <f t="shared" si="8"/>
        <v>Методика ликовног васпитања 1</v>
      </c>
      <c r="D50" s="149"/>
      <c r="E50" s="149"/>
      <c r="F50" s="5">
        <f>COUNTA(Obrada!D22:BF22)</f>
        <v>1</v>
      </c>
      <c r="G50" s="10">
        <f t="shared" si="9"/>
        <v>1.4285714285714285E-2</v>
      </c>
    </row>
    <row r="51" spans="1:9" ht="12.75" customHeight="1" x14ac:dyDescent="0.2">
      <c r="A51" s="185"/>
      <c r="B51" s="127">
        <f t="shared" si="7"/>
        <v>7</v>
      </c>
      <c r="C51" s="149" t="str">
        <f t="shared" si="8"/>
        <v>Стручно педагошка пракса 3</v>
      </c>
      <c r="D51" s="149"/>
      <c r="E51" s="149"/>
      <c r="F51" s="5">
        <f>COUNTA(Obrada!D23:BF23)</f>
        <v>6</v>
      </c>
      <c r="G51" s="10">
        <f t="shared" si="9"/>
        <v>8.5714285714285715E-2</v>
      </c>
    </row>
    <row r="52" spans="1:9" x14ac:dyDescent="0.2">
      <c r="A52" s="84"/>
      <c r="B52" s="127">
        <v>8</v>
      </c>
      <c r="C52" s="149" t="s">
        <v>31</v>
      </c>
      <c r="D52" s="149"/>
      <c r="E52" s="149"/>
      <c r="F52" s="5">
        <f>COUNTA(Obrada!D24:BF24)</f>
        <v>33</v>
      </c>
      <c r="G52" s="10">
        <f t="shared" si="9"/>
        <v>0.47142857142857142</v>
      </c>
    </row>
    <row r="53" spans="1:9" x14ac:dyDescent="0.2">
      <c r="A53" s="14"/>
      <c r="B53" s="15"/>
      <c r="C53" s="183" t="s">
        <v>44</v>
      </c>
      <c r="D53" s="183"/>
      <c r="E53" s="183"/>
      <c r="F53" s="53">
        <f>SUM(F45:F52)</f>
        <v>70</v>
      </c>
      <c r="G53" s="68">
        <f>SUM(G45:G52)</f>
        <v>1</v>
      </c>
    </row>
    <row r="54" spans="1:9" x14ac:dyDescent="0.2">
      <c r="A54" s="14"/>
      <c r="B54" s="15"/>
      <c r="C54" s="62"/>
      <c r="D54" s="62"/>
      <c r="E54" s="62"/>
      <c r="F54" s="77"/>
      <c r="G54" s="94"/>
    </row>
    <row r="55" spans="1:9" x14ac:dyDescent="0.2">
      <c r="A55" s="154" t="s">
        <v>40</v>
      </c>
      <c r="B55" s="154"/>
      <c r="C55" s="154"/>
      <c r="D55" s="154"/>
      <c r="E55" s="154"/>
      <c r="F55" s="30"/>
      <c r="G55" s="30"/>
      <c r="H55" s="30"/>
      <c r="I55" s="30"/>
    </row>
    <row r="56" spans="1:9" x14ac:dyDescent="0.2">
      <c r="A56" s="83"/>
      <c r="B56" s="130" t="str">
        <f t="shared" ref="B56:B63" si="10">B13</f>
        <v>Редни бр.</v>
      </c>
      <c r="C56" s="163" t="s">
        <v>22</v>
      </c>
      <c r="D56" s="163"/>
      <c r="E56" s="163"/>
      <c r="F56" s="128" t="s">
        <v>19</v>
      </c>
      <c r="G56" s="129" t="s">
        <v>20</v>
      </c>
      <c r="H56" s="30"/>
      <c r="I56" s="30"/>
    </row>
    <row r="57" spans="1:9" ht="12.75" customHeight="1" x14ac:dyDescent="0.2">
      <c r="A57" s="180">
        <f>A14</f>
        <v>0</v>
      </c>
      <c r="B57" s="127">
        <f t="shared" si="10"/>
        <v>1</v>
      </c>
      <c r="C57" s="149" t="str">
        <f t="shared" ref="C57:C63" si="11">C14</f>
        <v>Методика развоја говора 2</v>
      </c>
      <c r="D57" s="149"/>
      <c r="E57" s="149"/>
      <c r="F57" s="5">
        <f>COUNTA(Obrada!D26:BF26)</f>
        <v>1</v>
      </c>
      <c r="G57" s="10">
        <f t="shared" ref="G57:G64" si="12">F57/$F$65</f>
        <v>1.7241379310344827E-2</v>
      </c>
    </row>
    <row r="58" spans="1:9" x14ac:dyDescent="0.2">
      <c r="A58" s="180"/>
      <c r="B58" s="127">
        <f t="shared" si="10"/>
        <v>2</v>
      </c>
      <c r="C58" s="149" t="str">
        <f t="shared" si="11"/>
        <v>Методика упознавања околине 2</v>
      </c>
      <c r="D58" s="149"/>
      <c r="E58" s="149"/>
      <c r="F58" s="5">
        <f>COUNTA(Obrada!D27:BF27)</f>
        <v>0</v>
      </c>
      <c r="G58" s="10">
        <f t="shared" si="12"/>
        <v>0</v>
      </c>
    </row>
    <row r="59" spans="1:9" x14ac:dyDescent="0.2">
      <c r="A59" s="180"/>
      <c r="B59" s="127">
        <f t="shared" si="10"/>
        <v>3</v>
      </c>
      <c r="C59" s="149" t="str">
        <f t="shared" si="11"/>
        <v>Методика музичког васпитања 2</v>
      </c>
      <c r="D59" s="149"/>
      <c r="E59" s="149"/>
      <c r="F59" s="5">
        <f>COUNTA(Obrada!D28:BF28)</f>
        <v>6</v>
      </c>
      <c r="G59" s="10">
        <f t="shared" si="12"/>
        <v>0.10344827586206896</v>
      </c>
    </row>
    <row r="60" spans="1:9" x14ac:dyDescent="0.2">
      <c r="A60" s="180"/>
      <c r="B60" s="127">
        <f t="shared" si="10"/>
        <v>4</v>
      </c>
      <c r="C60" s="149" t="str">
        <f t="shared" si="11"/>
        <v>МПРМП 1</v>
      </c>
      <c r="D60" s="149"/>
      <c r="E60" s="149"/>
      <c r="F60" s="5">
        <f>COUNTA(Obrada!D29:BF29)</f>
        <v>4</v>
      </c>
      <c r="G60" s="10">
        <f t="shared" si="12"/>
        <v>6.8965517241379309E-2</v>
      </c>
    </row>
    <row r="61" spans="1:9" x14ac:dyDescent="0.2">
      <c r="A61" s="164">
        <f>A18</f>
        <v>0</v>
      </c>
      <c r="B61" s="127">
        <f t="shared" si="10"/>
        <v>5</v>
      </c>
      <c r="C61" s="149" t="str">
        <f t="shared" si="11"/>
        <v>Методика физичког васпитања 1</v>
      </c>
      <c r="D61" s="149"/>
      <c r="E61" s="149"/>
      <c r="F61" s="5">
        <f>COUNTA(Obrada!D30:BF30)</f>
        <v>10</v>
      </c>
      <c r="G61" s="10">
        <f t="shared" si="12"/>
        <v>0.17241379310344829</v>
      </c>
    </row>
    <row r="62" spans="1:9" ht="12.75" customHeight="1" x14ac:dyDescent="0.2">
      <c r="A62" s="164"/>
      <c r="B62" s="127">
        <f t="shared" si="10"/>
        <v>6</v>
      </c>
      <c r="C62" s="149" t="str">
        <f t="shared" si="11"/>
        <v>Методика ликовног васпитања 1</v>
      </c>
      <c r="D62" s="149"/>
      <c r="E62" s="149"/>
      <c r="F62" s="5">
        <f>COUNTA(Obrada!D31:BF31)</f>
        <v>1</v>
      </c>
      <c r="G62" s="10">
        <f t="shared" si="12"/>
        <v>1.7241379310344827E-2</v>
      </c>
    </row>
    <row r="63" spans="1:9" ht="12.75" customHeight="1" x14ac:dyDescent="0.2">
      <c r="A63" s="164"/>
      <c r="B63" s="127">
        <f t="shared" si="10"/>
        <v>7</v>
      </c>
      <c r="C63" s="149" t="str">
        <f t="shared" si="11"/>
        <v>Стручно педагошка пракса 3</v>
      </c>
      <c r="D63" s="149"/>
      <c r="E63" s="149"/>
      <c r="F63" s="5">
        <f>COUNTA(Obrada!D32:BF32)</f>
        <v>1</v>
      </c>
      <c r="G63" s="10">
        <f t="shared" si="12"/>
        <v>1.7241379310344827E-2</v>
      </c>
    </row>
    <row r="64" spans="1:9" x14ac:dyDescent="0.2">
      <c r="A64" s="86"/>
      <c r="B64" s="127">
        <v>8</v>
      </c>
      <c r="C64" s="149" t="s">
        <v>31</v>
      </c>
      <c r="D64" s="149"/>
      <c r="E64" s="149"/>
      <c r="F64" s="5">
        <f>COUNTA(Obrada!D33:BF33)</f>
        <v>35</v>
      </c>
      <c r="G64" s="10">
        <f t="shared" si="12"/>
        <v>0.60344827586206895</v>
      </c>
    </row>
    <row r="65" spans="1:9" x14ac:dyDescent="0.2">
      <c r="C65" s="183" t="s">
        <v>44</v>
      </c>
      <c r="D65" s="183"/>
      <c r="E65" s="183"/>
      <c r="F65" s="53">
        <f>SUM(F57:F64)</f>
        <v>58</v>
      </c>
      <c r="G65" s="68">
        <f>SUM(G57:G64)</f>
        <v>1</v>
      </c>
    </row>
    <row r="68" spans="1:9" x14ac:dyDescent="0.2">
      <c r="A68" s="162" t="s">
        <v>41</v>
      </c>
      <c r="B68" s="162"/>
      <c r="C68" s="162"/>
      <c r="D68" s="162"/>
      <c r="E68" s="162"/>
      <c r="F68" s="162"/>
      <c r="G68" s="162"/>
      <c r="H68" s="162"/>
    </row>
    <row r="69" spans="1:9" x14ac:dyDescent="0.2">
      <c r="A69" s="2"/>
      <c r="B69" s="150" t="s">
        <v>21</v>
      </c>
      <c r="C69" s="150"/>
      <c r="D69" s="150"/>
      <c r="E69" s="119" t="s">
        <v>19</v>
      </c>
      <c r="F69" s="119" t="s">
        <v>20</v>
      </c>
      <c r="G69" s="2"/>
      <c r="H69" s="2"/>
    </row>
    <row r="70" spans="1:9" x14ac:dyDescent="0.2">
      <c r="A70" s="131">
        <v>1</v>
      </c>
      <c r="B70" s="158" t="s">
        <v>2</v>
      </c>
      <c r="C70" s="149"/>
      <c r="D70" s="149"/>
      <c r="E70" s="63">
        <f>COUNTA(Obrada!D35:BF35)</f>
        <v>26</v>
      </c>
      <c r="F70" s="10">
        <f>E70/$E$73</f>
        <v>0.47272727272727272</v>
      </c>
    </row>
    <row r="71" spans="1:9" x14ac:dyDescent="0.2">
      <c r="A71" s="131">
        <v>2</v>
      </c>
      <c r="B71" s="148" t="s">
        <v>3</v>
      </c>
      <c r="C71" s="149"/>
      <c r="D71" s="149"/>
      <c r="E71" s="63">
        <f>COUNTA(Obrada!D36:BF36)</f>
        <v>18</v>
      </c>
      <c r="F71" s="10">
        <f>E71/$E$73</f>
        <v>0.32727272727272727</v>
      </c>
    </row>
    <row r="72" spans="1:9" x14ac:dyDescent="0.2">
      <c r="A72" s="131">
        <v>3</v>
      </c>
      <c r="B72" s="148" t="s">
        <v>4</v>
      </c>
      <c r="C72" s="149"/>
      <c r="D72" s="149"/>
      <c r="E72" s="63">
        <f>COUNTA(Obrada!D37:BF37)</f>
        <v>11</v>
      </c>
      <c r="F72" s="10">
        <f>E72/$E$73</f>
        <v>0.2</v>
      </c>
    </row>
    <row r="73" spans="1:9" x14ac:dyDescent="0.2">
      <c r="B73" s="183" t="s">
        <v>44</v>
      </c>
      <c r="C73" s="183"/>
      <c r="D73" s="183"/>
      <c r="E73" s="64">
        <f>SUM(E70:E72)</f>
        <v>55</v>
      </c>
      <c r="F73" s="69">
        <f>SUM(F70:F72)</f>
        <v>1</v>
      </c>
    </row>
    <row r="74" spans="1:9" x14ac:dyDescent="0.2">
      <c r="B74" s="132"/>
      <c r="C74" s="132"/>
      <c r="D74" s="132"/>
      <c r="E74" s="77"/>
      <c r="F74" s="94"/>
    </row>
    <row r="75" spans="1:9" x14ac:dyDescent="0.2">
      <c r="B75" s="132"/>
      <c r="C75" s="132"/>
      <c r="D75" s="132"/>
      <c r="E75" s="77"/>
      <c r="F75" s="94"/>
    </row>
    <row r="77" spans="1:9" x14ac:dyDescent="0.2">
      <c r="A77" s="154" t="s">
        <v>42</v>
      </c>
      <c r="B77" s="154"/>
      <c r="C77" s="154"/>
      <c r="D77" s="154"/>
      <c r="E77" s="154"/>
      <c r="F77" s="154"/>
      <c r="G77" s="154"/>
    </row>
    <row r="78" spans="1:9" x14ac:dyDescent="0.2">
      <c r="A78" s="52"/>
      <c r="B78" s="151" t="s">
        <v>21</v>
      </c>
      <c r="C78" s="152"/>
      <c r="D78" s="152"/>
      <c r="E78" s="152"/>
      <c r="F78" s="152"/>
      <c r="G78" s="119" t="s">
        <v>19</v>
      </c>
      <c r="H78" s="119" t="s">
        <v>20</v>
      </c>
    </row>
    <row r="79" spans="1:9" x14ac:dyDescent="0.2">
      <c r="A79" s="142">
        <v>1</v>
      </c>
      <c r="B79" s="148" t="s">
        <v>5</v>
      </c>
      <c r="C79" s="148"/>
      <c r="D79" s="148"/>
      <c r="E79" s="148"/>
      <c r="F79" s="148"/>
      <c r="G79" s="5">
        <f>COUNTA(Obrada!D39:BF39)</f>
        <v>29</v>
      </c>
      <c r="H79" s="10">
        <f>G79/$G$83</f>
        <v>0.52727272727272723</v>
      </c>
      <c r="I79" s="87"/>
    </row>
    <row r="80" spans="1:9" x14ac:dyDescent="0.2">
      <c r="A80" s="142">
        <v>2</v>
      </c>
      <c r="B80" s="148" t="s">
        <v>23</v>
      </c>
      <c r="C80" s="148"/>
      <c r="D80" s="148"/>
      <c r="E80" s="148"/>
      <c r="F80" s="148"/>
      <c r="G80" s="5">
        <f>COUNTA(Obrada!D40:BF40)</f>
        <v>18</v>
      </c>
      <c r="H80" s="10">
        <f>G80/$G$83</f>
        <v>0.32727272727272727</v>
      </c>
      <c r="I80" s="87"/>
    </row>
    <row r="81" spans="1:19" x14ac:dyDescent="0.2">
      <c r="A81" s="142">
        <v>3</v>
      </c>
      <c r="B81" s="148" t="s">
        <v>6</v>
      </c>
      <c r="C81" s="148"/>
      <c r="D81" s="148"/>
      <c r="E81" s="148"/>
      <c r="F81" s="148"/>
      <c r="G81" s="5">
        <f>COUNTA(Obrada!D41:BF41)</f>
        <v>7</v>
      </c>
      <c r="H81" s="10">
        <f>G81/$G$83</f>
        <v>0.12727272727272726</v>
      </c>
      <c r="I81" s="87"/>
    </row>
    <row r="82" spans="1:19" x14ac:dyDescent="0.2">
      <c r="A82" s="143"/>
      <c r="B82" s="159" t="s">
        <v>49</v>
      </c>
      <c r="C82" s="160"/>
      <c r="D82" s="160"/>
      <c r="E82" s="160"/>
      <c r="F82" s="161"/>
      <c r="G82" s="140">
        <f>J7-SUM(G79:G81)</f>
        <v>1</v>
      </c>
      <c r="H82" s="10">
        <f>G82/$G$83</f>
        <v>1.8181818181818181E-2</v>
      </c>
      <c r="I82" s="141"/>
    </row>
    <row r="83" spans="1:19" x14ac:dyDescent="0.2">
      <c r="A83" s="56"/>
      <c r="B83" s="65"/>
      <c r="C83" s="16"/>
      <c r="F83" s="139" t="s">
        <v>18</v>
      </c>
      <c r="G83" s="53">
        <f>SUM(G79:G82)</f>
        <v>55</v>
      </c>
      <c r="H83" s="68">
        <f>SUM(H79:H82)</f>
        <v>0.99999999999999989</v>
      </c>
      <c r="I83" s="88"/>
    </row>
    <row r="84" spans="1:19" x14ac:dyDescent="0.2">
      <c r="A84" s="56"/>
      <c r="B84" s="65"/>
      <c r="C84" s="16"/>
      <c r="D84" s="132"/>
      <c r="E84" s="132"/>
      <c r="F84" s="132"/>
      <c r="G84" s="77"/>
      <c r="H84" s="94"/>
      <c r="I84" s="94"/>
    </row>
    <row r="85" spans="1:19" x14ac:dyDescent="0.2">
      <c r="A85" s="56"/>
      <c r="B85" s="65"/>
      <c r="C85" s="16"/>
      <c r="D85" s="132"/>
      <c r="E85" s="132"/>
      <c r="F85" s="132"/>
      <c r="G85" s="77"/>
      <c r="H85" s="94"/>
      <c r="I85" s="94"/>
    </row>
    <row r="86" spans="1:19" x14ac:dyDescent="0.2">
      <c r="A86" s="56"/>
      <c r="B86" s="65"/>
      <c r="C86" s="16"/>
      <c r="D86" s="16"/>
      <c r="E86" s="16"/>
      <c r="F86" s="62"/>
      <c r="G86" s="77"/>
      <c r="H86" s="94"/>
      <c r="I86" s="94"/>
    </row>
    <row r="87" spans="1:19" x14ac:dyDescent="0.2">
      <c r="A87" s="153" t="s">
        <v>43</v>
      </c>
      <c r="B87" s="153"/>
      <c r="C87" s="153"/>
      <c r="D87" s="153"/>
      <c r="E87" s="153"/>
      <c r="F87" s="153"/>
      <c r="G87" s="153"/>
      <c r="H87" s="153"/>
      <c r="I87" s="154"/>
      <c r="J87" s="154"/>
      <c r="K87" s="154"/>
      <c r="L87" s="154"/>
      <c r="M87" s="52"/>
    </row>
    <row r="88" spans="1:19" x14ac:dyDescent="0.2">
      <c r="A88" s="147" t="s">
        <v>7</v>
      </c>
      <c r="B88" s="147"/>
      <c r="C88" s="147"/>
      <c r="D88" s="151" t="s">
        <v>47</v>
      </c>
      <c r="E88" s="152"/>
      <c r="F88" s="152"/>
      <c r="G88" s="152"/>
      <c r="H88" s="152"/>
      <c r="I88" s="145" t="s">
        <v>14</v>
      </c>
      <c r="J88" s="109"/>
      <c r="K88" s="109"/>
      <c r="L88" s="109"/>
      <c r="M88" s="109"/>
    </row>
    <row r="89" spans="1:19" ht="12.75" customHeight="1" x14ac:dyDescent="0.2">
      <c r="A89" s="147"/>
      <c r="B89" s="147"/>
      <c r="C89" s="147"/>
      <c r="D89" s="111" t="s">
        <v>8</v>
      </c>
      <c r="E89" s="111" t="s">
        <v>9</v>
      </c>
      <c r="F89" s="111" t="s">
        <v>45</v>
      </c>
      <c r="G89" s="111" t="s">
        <v>11</v>
      </c>
      <c r="H89" s="112" t="s">
        <v>46</v>
      </c>
      <c r="I89" s="145"/>
      <c r="J89" s="110"/>
      <c r="K89" s="78"/>
      <c r="L89" s="19"/>
      <c r="M89" s="19"/>
    </row>
    <row r="90" spans="1:19" x14ac:dyDescent="0.2">
      <c r="A90" s="155" t="str">
        <f t="shared" ref="A90:A96" si="13">C14</f>
        <v>Методика развоја говора 2</v>
      </c>
      <c r="B90" s="156"/>
      <c r="C90" s="157"/>
      <c r="D90" s="108">
        <f>'Obrada poslednjeg pitanja'!F5</f>
        <v>4.6727272727272728</v>
      </c>
      <c r="E90" s="108">
        <f>'Obrada poslednjeg pitanja'!F16</f>
        <v>4.7272727272727275</v>
      </c>
      <c r="F90" s="238">
        <f>'Obrada poslednjeg pitanja'!F27</f>
        <v>4.5636363636363635</v>
      </c>
      <c r="G90" s="108">
        <f>'Obrada poslednjeg pitanja'!F38</f>
        <v>4.3818181818181818</v>
      </c>
      <c r="H90" s="238">
        <f>'Obrada poslednjeg pitanja'!F49</f>
        <v>4.6909090909090905</v>
      </c>
      <c r="I90" s="113">
        <f>AVERAGE(D90:H90)</f>
        <v>4.6072727272727274</v>
      </c>
      <c r="J90" s="40"/>
      <c r="K90" s="79"/>
      <c r="L90" s="40"/>
      <c r="M90" s="40"/>
    </row>
    <row r="91" spans="1:19" x14ac:dyDescent="0.2">
      <c r="A91" s="155" t="str">
        <f t="shared" si="13"/>
        <v>Методика упознавања околине 2</v>
      </c>
      <c r="B91" s="156"/>
      <c r="C91" s="157"/>
      <c r="D91" s="108">
        <f>'Obrada poslednjeg pitanja'!F6</f>
        <v>4.3454545454545457</v>
      </c>
      <c r="E91" s="108">
        <f>'Obrada poslednjeg pitanja'!F17</f>
        <v>4.4909090909090912</v>
      </c>
      <c r="F91" s="108">
        <f>'Obrada poslednjeg pitanja'!F28</f>
        <v>4.2181818181818178</v>
      </c>
      <c r="G91" s="108">
        <f>'Obrada poslednjeg pitanja'!F39</f>
        <v>4.3090909090909095</v>
      </c>
      <c r="H91" s="238">
        <f>'Obrada poslednjeg pitanja'!F50</f>
        <v>4.3818181818181818</v>
      </c>
      <c r="I91" s="113">
        <f t="shared" ref="I91:I97" si="14">AVERAGE(D91:H91)</f>
        <v>4.3490909090909096</v>
      </c>
      <c r="J91" s="40"/>
      <c r="K91" s="79"/>
      <c r="L91" s="40"/>
      <c r="M91" s="40"/>
    </row>
    <row r="92" spans="1:19" x14ac:dyDescent="0.2">
      <c r="A92" s="155" t="str">
        <f t="shared" si="13"/>
        <v>Методика музичког васпитања 2</v>
      </c>
      <c r="B92" s="156"/>
      <c r="C92" s="157"/>
      <c r="D92" s="108">
        <f>'Obrada poslednjeg pitanja'!F7</f>
        <v>4.5</v>
      </c>
      <c r="E92" s="108">
        <f>'Obrada poslednjeg pitanja'!F18</f>
        <v>4.5094339622641506</v>
      </c>
      <c r="F92" s="108">
        <f>'Obrada poslednjeg pitanja'!F29</f>
        <v>4.4259259259259256</v>
      </c>
      <c r="G92" s="108">
        <f>'Obrada poslednjeg pitanja'!F40</f>
        <v>4.3703703703703702</v>
      </c>
      <c r="H92" s="238">
        <f>'Obrada poslednjeg pitanja'!F51</f>
        <v>4.4814814814814818</v>
      </c>
      <c r="I92" s="113">
        <f t="shared" si="14"/>
        <v>4.4574423480083851</v>
      </c>
      <c r="J92" s="40"/>
      <c r="K92" s="79"/>
      <c r="L92" s="40"/>
      <c r="M92" s="40"/>
    </row>
    <row r="93" spans="1:19" x14ac:dyDescent="0.2">
      <c r="A93" s="155" t="str">
        <f t="shared" si="13"/>
        <v>МПРМП 1</v>
      </c>
      <c r="B93" s="156"/>
      <c r="C93" s="157"/>
      <c r="D93" s="108">
        <f>'Obrada poslednjeg pitanja'!F8</f>
        <v>4.3518518518518521</v>
      </c>
      <c r="E93" s="108">
        <f>'Obrada poslednjeg pitanja'!F19</f>
        <v>4.3518518518518521</v>
      </c>
      <c r="F93" s="108">
        <f>'Obrada poslednjeg pitanja'!F30</f>
        <v>4.1296296296296298</v>
      </c>
      <c r="G93" s="108">
        <f>'Obrada poslednjeg pitanja'!F41</f>
        <v>4.2037037037037033</v>
      </c>
      <c r="H93" s="238">
        <f>'Obrada poslednjeg pitanja'!F52</f>
        <v>4.4074074074074074</v>
      </c>
      <c r="I93" s="113">
        <f t="shared" si="14"/>
        <v>4.2888888888888896</v>
      </c>
      <c r="J93" s="40"/>
      <c r="K93" s="79"/>
      <c r="L93" s="40"/>
      <c r="M93" s="40"/>
    </row>
    <row r="94" spans="1:19" x14ac:dyDescent="0.2">
      <c r="A94" s="155" t="str">
        <f t="shared" si="13"/>
        <v>Методика физичког васпитања 1</v>
      </c>
      <c r="B94" s="156"/>
      <c r="C94" s="157"/>
      <c r="D94" s="108">
        <f>'Obrada poslednjeg pitanja'!F9</f>
        <v>3.709090909090909</v>
      </c>
      <c r="E94" s="108">
        <f>'Obrada poslednjeg pitanja'!F20</f>
        <v>3.4909090909090907</v>
      </c>
      <c r="F94" s="108">
        <f>'Obrada poslednjeg pitanja'!F31</f>
        <v>3.3818181818181818</v>
      </c>
      <c r="G94" s="108">
        <f>'Obrada poslednjeg pitanja'!F42</f>
        <v>3.5272727272727273</v>
      </c>
      <c r="H94" s="238">
        <f>'Obrada poslednjeg pitanja'!F53</f>
        <v>3.6</v>
      </c>
      <c r="I94" s="113">
        <f t="shared" si="14"/>
        <v>3.541818181818182</v>
      </c>
      <c r="J94" s="40"/>
      <c r="K94" s="79"/>
      <c r="L94" s="40"/>
      <c r="M94" s="40"/>
    </row>
    <row r="95" spans="1:19" x14ac:dyDescent="0.2">
      <c r="A95" s="155" t="str">
        <f t="shared" si="13"/>
        <v>Методика ликовног васпитања 1</v>
      </c>
      <c r="B95" s="156"/>
      <c r="C95" s="157"/>
      <c r="D95" s="108">
        <f>'Obrada poslednjeg pitanja'!F10</f>
        <v>4.581818181818182</v>
      </c>
      <c r="E95" s="108">
        <f>'Obrada poslednjeg pitanja'!F21</f>
        <v>4.581818181818182</v>
      </c>
      <c r="F95" s="108">
        <f>'Obrada poslednjeg pitanja'!F32</f>
        <v>4.6727272727272728</v>
      </c>
      <c r="G95" s="108">
        <f>'Obrada poslednjeg pitanja'!F43</f>
        <v>4.6296296296296298</v>
      </c>
      <c r="H95" s="238">
        <f>'Obrada poslednjeg pitanja'!F54</f>
        <v>4.581818181818182</v>
      </c>
      <c r="I95" s="113">
        <f t="shared" si="14"/>
        <v>4.6095622895622892</v>
      </c>
      <c r="J95" s="40"/>
      <c r="K95" s="79"/>
      <c r="L95" s="40"/>
      <c r="M95" s="40"/>
    </row>
    <row r="96" spans="1:19" ht="12.75" customHeight="1" x14ac:dyDescent="0.2">
      <c r="A96" s="155" t="str">
        <f t="shared" si="13"/>
        <v>Стручно педагошка пракса 3</v>
      </c>
      <c r="B96" s="156"/>
      <c r="C96" s="157"/>
      <c r="D96" s="108">
        <f>'Obrada poslednjeg pitanja'!F11</f>
        <v>4.9423076923076925</v>
      </c>
      <c r="E96" s="108">
        <f>'Obrada poslednjeg pitanja'!F22</f>
        <v>4.9423076923076925</v>
      </c>
      <c r="F96" s="108">
        <f>'Obrada poslednjeg pitanja'!F33</f>
        <v>4.9230769230769234</v>
      </c>
      <c r="G96" s="108">
        <f>'Obrada poslednjeg pitanja'!F44</f>
        <v>4.9423076923076925</v>
      </c>
      <c r="H96" s="238">
        <f>'Obrada poslednjeg pitanja'!F55</f>
        <v>4.9615384615384617</v>
      </c>
      <c r="I96" s="113">
        <f t="shared" si="14"/>
        <v>4.9423076923076916</v>
      </c>
      <c r="J96" s="40"/>
      <c r="K96" s="79"/>
      <c r="L96" s="40"/>
      <c r="M96" s="40"/>
      <c r="R96" s="25"/>
      <c r="S96" s="25"/>
    </row>
    <row r="97" spans="1:13" x14ac:dyDescent="0.2">
      <c r="A97" s="146" t="s">
        <v>48</v>
      </c>
      <c r="B97" s="146"/>
      <c r="C97" s="146"/>
      <c r="D97" s="113">
        <f>AVERAGE(D90:D96)</f>
        <v>4.443321493321494</v>
      </c>
      <c r="E97" s="113">
        <f>AVERAGE(E90:E96)</f>
        <v>4.4420717996189696</v>
      </c>
      <c r="F97" s="113">
        <f>AVERAGE(F90:F96)</f>
        <v>4.3307137307137307</v>
      </c>
      <c r="G97" s="113">
        <f>AVERAGE(G90:G96)</f>
        <v>4.3377418877418874</v>
      </c>
      <c r="H97" s="113">
        <f>AVERAGE(H90:H96)</f>
        <v>4.4435675435675446</v>
      </c>
      <c r="I97" s="239">
        <f t="shared" si="14"/>
        <v>4.3994832909927251</v>
      </c>
      <c r="J97" s="40"/>
      <c r="K97" s="79"/>
      <c r="L97" s="40"/>
      <c r="M97" s="40"/>
    </row>
    <row r="98" spans="1:13" s="138" customFormat="1" x14ac:dyDescent="0.2">
      <c r="A98" s="133"/>
      <c r="B98" s="133"/>
      <c r="C98" s="133"/>
      <c r="D98" s="134"/>
      <c r="E98" s="134"/>
      <c r="F98" s="134"/>
      <c r="G98" s="134"/>
      <c r="H98" s="134"/>
      <c r="I98" s="135"/>
      <c r="J98" s="136"/>
      <c r="K98" s="137"/>
      <c r="L98" s="136"/>
      <c r="M98" s="136"/>
    </row>
    <row r="99" spans="1:13" s="138" customFormat="1" x14ac:dyDescent="0.2">
      <c r="A99" s="133"/>
      <c r="B99" s="133"/>
      <c r="C99" s="133"/>
      <c r="D99" s="134"/>
      <c r="E99" s="134"/>
      <c r="F99" s="134"/>
      <c r="G99" s="134"/>
      <c r="H99" s="134"/>
      <c r="I99" s="135"/>
      <c r="J99" s="136"/>
      <c r="K99" s="137"/>
      <c r="L99" s="136"/>
      <c r="M99" s="136"/>
    </row>
    <row r="100" spans="1:13" s="138" customFormat="1" x14ac:dyDescent="0.2">
      <c r="A100" s="133"/>
      <c r="B100" s="133"/>
      <c r="C100" s="133"/>
      <c r="D100" s="134"/>
      <c r="E100" s="134"/>
      <c r="F100" s="134"/>
      <c r="G100" s="134"/>
      <c r="H100" s="134"/>
      <c r="I100" s="135"/>
      <c r="J100" s="136"/>
      <c r="K100" s="137"/>
      <c r="L100" s="136"/>
      <c r="M100" s="136"/>
    </row>
    <row r="101" spans="1:13" s="138" customFormat="1" x14ac:dyDescent="0.2">
      <c r="A101" s="133"/>
      <c r="B101" s="133"/>
      <c r="C101" s="133"/>
      <c r="D101" s="134"/>
      <c r="E101" s="134"/>
      <c r="F101" s="134"/>
      <c r="G101" s="134"/>
      <c r="H101" s="134"/>
      <c r="I101" s="135"/>
      <c r="J101" s="136"/>
      <c r="K101" s="137"/>
      <c r="L101" s="136"/>
      <c r="M101" s="136"/>
    </row>
    <row r="102" spans="1:13" s="138" customFormat="1" x14ac:dyDescent="0.2">
      <c r="A102" s="133"/>
      <c r="B102" s="133"/>
      <c r="C102" s="133"/>
      <c r="D102" s="134"/>
      <c r="E102" s="134"/>
      <c r="F102" s="134"/>
      <c r="G102" s="134"/>
      <c r="H102" s="134"/>
      <c r="I102" s="135"/>
      <c r="J102" s="136"/>
      <c r="K102" s="137"/>
      <c r="L102" s="136"/>
      <c r="M102" s="136"/>
    </row>
    <row r="103" spans="1:13" s="138" customFormat="1" x14ac:dyDescent="0.2">
      <c r="A103" s="133"/>
      <c r="B103" s="133"/>
      <c r="C103" s="133"/>
      <c r="D103" s="134"/>
      <c r="E103" s="134"/>
      <c r="F103" s="134"/>
      <c r="G103" s="134"/>
      <c r="H103" s="134"/>
      <c r="I103" s="135"/>
      <c r="J103" s="136"/>
      <c r="K103" s="137"/>
      <c r="L103" s="136"/>
      <c r="M103" s="136"/>
    </row>
    <row r="104" spans="1:13" x14ac:dyDescent="0.2">
      <c r="A104" s="16"/>
      <c r="B104" s="16"/>
      <c r="C104" s="16"/>
      <c r="D104" s="79"/>
      <c r="E104" s="79"/>
      <c r="F104" s="79"/>
      <c r="G104" s="79"/>
      <c r="H104" s="79"/>
      <c r="I104" s="79"/>
      <c r="J104" s="79"/>
      <c r="K104" s="79"/>
      <c r="L104" s="40"/>
      <c r="M104" s="40"/>
    </row>
    <row r="105" spans="1:13" x14ac:dyDescent="0.2">
      <c r="A105" s="147" t="s">
        <v>7</v>
      </c>
      <c r="B105" s="147"/>
      <c r="C105" s="147"/>
      <c r="D105" s="150" t="s">
        <v>32</v>
      </c>
      <c r="E105" s="150"/>
      <c r="F105" s="150"/>
      <c r="G105" s="150"/>
      <c r="H105" s="150"/>
      <c r="I105" s="19"/>
      <c r="J105" s="19"/>
    </row>
    <row r="106" spans="1:13" ht="12.75" customHeight="1" x14ac:dyDescent="0.2">
      <c r="A106" s="147"/>
      <c r="B106" s="147"/>
      <c r="C106" s="147"/>
      <c r="D106" s="117" t="s">
        <v>8</v>
      </c>
      <c r="E106" s="117" t="s">
        <v>9</v>
      </c>
      <c r="F106" s="118" t="s">
        <v>45</v>
      </c>
      <c r="G106" s="117" t="s">
        <v>11</v>
      </c>
      <c r="H106" s="118" t="s">
        <v>46</v>
      </c>
      <c r="I106" s="15"/>
      <c r="J106" s="110"/>
    </row>
    <row r="107" spans="1:13" x14ac:dyDescent="0.2">
      <c r="A107" s="149" t="str">
        <f t="shared" ref="A107:A113" si="15">C14</f>
        <v>Методика развоја говора 2</v>
      </c>
      <c r="B107" s="149"/>
      <c r="C107" s="149"/>
      <c r="D107" s="107">
        <f>SUM('Obrada poslednjeg pitanja'!A5:E5)</f>
        <v>55</v>
      </c>
      <c r="E107" s="107">
        <f>SUM('Obrada poslednjeg pitanja'!A16:E16)</f>
        <v>55</v>
      </c>
      <c r="F107" s="115">
        <f>SUM('Obrada poslednjeg pitanja'!A27:E27)</f>
        <v>55</v>
      </c>
      <c r="G107" s="115">
        <f>SUM('Obrada poslednjeg pitanja'!A38:E38)</f>
        <v>55</v>
      </c>
      <c r="H107" s="115">
        <f>SUM('Obrada poslednjeg pitanja'!A49:E49)</f>
        <v>55</v>
      </c>
      <c r="I107" s="15"/>
      <c r="J107" s="114"/>
    </row>
    <row r="108" spans="1:13" x14ac:dyDescent="0.2">
      <c r="A108" s="149" t="str">
        <f t="shared" si="15"/>
        <v>Методика упознавања околине 2</v>
      </c>
      <c r="B108" s="149"/>
      <c r="C108" s="149"/>
      <c r="D108" s="107">
        <f>SUM('Obrada poslednjeg pitanja'!A6:E6)</f>
        <v>55</v>
      </c>
      <c r="E108" s="107">
        <f>SUM('Obrada poslednjeg pitanja'!A17:E17)</f>
        <v>55</v>
      </c>
      <c r="F108" s="115">
        <f>SUM('Obrada poslednjeg pitanja'!A28:E28)</f>
        <v>55</v>
      </c>
      <c r="G108" s="115">
        <f>SUM('Obrada poslednjeg pitanja'!A39:E39)</f>
        <v>55</v>
      </c>
      <c r="H108" s="115">
        <f>SUM('Obrada poslednjeg pitanja'!A50:E50)</f>
        <v>55</v>
      </c>
      <c r="I108" s="114"/>
      <c r="J108" s="114"/>
    </row>
    <row r="109" spans="1:13" x14ac:dyDescent="0.2">
      <c r="A109" s="149" t="str">
        <f t="shared" si="15"/>
        <v>Методика музичког васпитања 2</v>
      </c>
      <c r="B109" s="149"/>
      <c r="C109" s="149"/>
      <c r="D109" s="107">
        <f>SUM('Obrada poslednjeg pitanja'!A7:E7)</f>
        <v>54</v>
      </c>
      <c r="E109" s="107">
        <f>SUM('Obrada poslednjeg pitanja'!A18:E18)</f>
        <v>53</v>
      </c>
      <c r="F109" s="115">
        <f>SUM('Obrada poslednjeg pitanja'!A29:E29)</f>
        <v>54</v>
      </c>
      <c r="G109" s="115">
        <f>SUM('Obrada poslednjeg pitanja'!A40:E40)</f>
        <v>54</v>
      </c>
      <c r="H109" s="115">
        <f>SUM('Obrada poslednjeg pitanja'!A51:E51)</f>
        <v>54</v>
      </c>
      <c r="I109" s="114"/>
      <c r="J109" s="114"/>
    </row>
    <row r="110" spans="1:13" x14ac:dyDescent="0.2">
      <c r="A110" s="149" t="str">
        <f t="shared" si="15"/>
        <v>МПРМП 1</v>
      </c>
      <c r="B110" s="149"/>
      <c r="C110" s="149"/>
      <c r="D110" s="107">
        <f>SUM('Obrada poslednjeg pitanja'!A8:E8)</f>
        <v>54</v>
      </c>
      <c r="E110" s="107">
        <f>SUM('Obrada poslednjeg pitanja'!A19:E19)</f>
        <v>54</v>
      </c>
      <c r="F110" s="115">
        <f>SUM('Obrada poslednjeg pitanja'!A30:E30)</f>
        <v>54</v>
      </c>
      <c r="G110" s="115">
        <f>SUM('Obrada poslednjeg pitanja'!A41:E41)</f>
        <v>54</v>
      </c>
      <c r="H110" s="115">
        <f>SUM('Obrada poslednjeg pitanja'!A52:E52)</f>
        <v>54</v>
      </c>
      <c r="I110" s="114"/>
      <c r="J110" s="114"/>
    </row>
    <row r="111" spans="1:13" x14ac:dyDescent="0.2">
      <c r="A111" s="149" t="str">
        <f t="shared" si="15"/>
        <v>Методика физичког васпитања 1</v>
      </c>
      <c r="B111" s="149"/>
      <c r="C111" s="149"/>
      <c r="D111" s="107">
        <f>SUM('Obrada poslednjeg pitanja'!A9:E9)</f>
        <v>55</v>
      </c>
      <c r="E111" s="107">
        <f>SUM('Obrada poslednjeg pitanja'!A20:E20)</f>
        <v>55</v>
      </c>
      <c r="F111" s="115">
        <f>SUM('Obrada poslednjeg pitanja'!A31:E31)</f>
        <v>55</v>
      </c>
      <c r="G111" s="115">
        <f>SUM('Obrada poslednjeg pitanja'!A42:E42)</f>
        <v>55</v>
      </c>
      <c r="H111" s="115">
        <f>SUM('Obrada poslednjeg pitanja'!A53:E53)</f>
        <v>55</v>
      </c>
      <c r="I111" s="114"/>
      <c r="J111" s="114"/>
    </row>
    <row r="112" spans="1:13" x14ac:dyDescent="0.2">
      <c r="A112" s="149" t="str">
        <f t="shared" si="15"/>
        <v>Методика ликовног васпитања 1</v>
      </c>
      <c r="B112" s="149"/>
      <c r="C112" s="149"/>
      <c r="D112" s="107">
        <f>SUM('Obrada poslednjeg pitanja'!A10:E10)</f>
        <v>55</v>
      </c>
      <c r="E112" s="107">
        <f>SUM('Obrada poslednjeg pitanja'!A21:E21)</f>
        <v>55</v>
      </c>
      <c r="F112" s="115">
        <f>SUM('Obrada poslednjeg pitanja'!A32:E32)</f>
        <v>55</v>
      </c>
      <c r="G112" s="115">
        <f>SUM('Obrada poslednjeg pitanja'!A43:E43)</f>
        <v>54</v>
      </c>
      <c r="H112" s="115">
        <f>SUM('Obrada poslednjeg pitanja'!A54:E54)</f>
        <v>55</v>
      </c>
      <c r="I112" s="114"/>
      <c r="J112" s="114"/>
    </row>
    <row r="113" spans="1:10" x14ac:dyDescent="0.2">
      <c r="A113" s="149" t="str">
        <f t="shared" si="15"/>
        <v>Стручно педагошка пракса 3</v>
      </c>
      <c r="B113" s="149"/>
      <c r="C113" s="149"/>
      <c r="D113" s="107">
        <f>SUM('Obrada poslednjeg pitanja'!A11:E11)</f>
        <v>52</v>
      </c>
      <c r="E113" s="107">
        <f>SUM('Obrada poslednjeg pitanja'!A22:E22)</f>
        <v>52</v>
      </c>
      <c r="F113" s="115">
        <f>SUM('Obrada poslednjeg pitanja'!A33:E33)</f>
        <v>52</v>
      </c>
      <c r="G113" s="115">
        <f>SUM('Obrada poslednjeg pitanja'!A44:E44)</f>
        <v>52</v>
      </c>
      <c r="H113" s="115">
        <f>SUM('Obrada poslednjeg pitanja'!A55:E55)</f>
        <v>52</v>
      </c>
      <c r="I113" s="114"/>
      <c r="J113" s="114"/>
    </row>
    <row r="114" spans="1:10" x14ac:dyDescent="0.2">
      <c r="A114" s="16"/>
      <c r="B114" s="16"/>
      <c r="C114" s="16"/>
      <c r="D114" s="100"/>
      <c r="E114" s="100"/>
      <c r="F114" s="100"/>
      <c r="G114" s="100"/>
      <c r="H114" s="100"/>
      <c r="I114" s="100"/>
      <c r="J114" s="100"/>
    </row>
    <row r="115" spans="1:10" x14ac:dyDescent="0.2">
      <c r="A115" s="147" t="s">
        <v>7</v>
      </c>
      <c r="B115" s="147"/>
      <c r="C115" s="147"/>
      <c r="D115" s="150" t="s">
        <v>33</v>
      </c>
      <c r="E115" s="150"/>
      <c r="F115" s="150"/>
      <c r="G115" s="150"/>
      <c r="H115" s="150"/>
      <c r="I115" s="19"/>
      <c r="J115" s="19"/>
    </row>
    <row r="116" spans="1:10" ht="12.75" customHeight="1" x14ac:dyDescent="0.2">
      <c r="A116" s="147"/>
      <c r="B116" s="147"/>
      <c r="C116" s="147"/>
      <c r="D116" s="117" t="s">
        <v>8</v>
      </c>
      <c r="E116" s="117" t="s">
        <v>9</v>
      </c>
      <c r="F116" s="118" t="s">
        <v>45</v>
      </c>
      <c r="G116" s="117" t="s">
        <v>11</v>
      </c>
      <c r="H116" s="118" t="s">
        <v>46</v>
      </c>
      <c r="I116" s="110"/>
      <c r="J116" s="110"/>
    </row>
    <row r="117" spans="1:10" x14ac:dyDescent="0.2">
      <c r="A117" s="149" t="str">
        <f t="shared" ref="A117:A123" si="16">C14</f>
        <v>Методика развоја говора 2</v>
      </c>
      <c r="B117" s="149"/>
      <c r="C117" s="149"/>
      <c r="D117" s="99">
        <f t="shared" ref="D117:F123" si="17">D107/$J$7</f>
        <v>1</v>
      </c>
      <c r="E117" s="99">
        <f t="shared" si="17"/>
        <v>1</v>
      </c>
      <c r="F117" s="99">
        <f t="shared" si="17"/>
        <v>1</v>
      </c>
      <c r="G117" s="99">
        <f>G107/J$7</f>
        <v>1</v>
      </c>
      <c r="H117" s="99">
        <f>H107/$J$7</f>
        <v>1</v>
      </c>
      <c r="I117" s="15"/>
      <c r="J117" s="116"/>
    </row>
    <row r="118" spans="1:10" x14ac:dyDescent="0.2">
      <c r="A118" s="149" t="str">
        <f t="shared" si="16"/>
        <v>Методика упознавања околине 2</v>
      </c>
      <c r="B118" s="149"/>
      <c r="C118" s="149"/>
      <c r="D118" s="99">
        <f t="shared" si="17"/>
        <v>1</v>
      </c>
      <c r="E118" s="99">
        <f t="shared" si="17"/>
        <v>1</v>
      </c>
      <c r="F118" s="99">
        <f t="shared" si="17"/>
        <v>1</v>
      </c>
      <c r="G118" s="99">
        <f t="shared" ref="G118:H123" si="18">H108/$J$7</f>
        <v>1</v>
      </c>
      <c r="H118" s="99">
        <f t="shared" si="18"/>
        <v>0</v>
      </c>
      <c r="I118" s="15"/>
      <c r="J118" s="116"/>
    </row>
    <row r="119" spans="1:10" x14ac:dyDescent="0.2">
      <c r="A119" s="149" t="str">
        <f t="shared" si="16"/>
        <v>Методика музичког васпитања 2</v>
      </c>
      <c r="B119" s="149"/>
      <c r="C119" s="149"/>
      <c r="D119" s="99">
        <f t="shared" si="17"/>
        <v>0.98181818181818181</v>
      </c>
      <c r="E119" s="99">
        <f t="shared" si="17"/>
        <v>0.96363636363636362</v>
      </c>
      <c r="F119" s="99">
        <f t="shared" si="17"/>
        <v>0.98181818181818181</v>
      </c>
      <c r="G119" s="99">
        <f t="shared" si="18"/>
        <v>0.98181818181818181</v>
      </c>
      <c r="H119" s="99">
        <f t="shared" si="18"/>
        <v>0</v>
      </c>
      <c r="I119" s="15"/>
      <c r="J119" s="116"/>
    </row>
    <row r="120" spans="1:10" x14ac:dyDescent="0.2">
      <c r="A120" s="149" t="str">
        <f t="shared" si="16"/>
        <v>МПРМП 1</v>
      </c>
      <c r="B120" s="149"/>
      <c r="C120" s="149"/>
      <c r="D120" s="99">
        <f t="shared" si="17"/>
        <v>0.98181818181818181</v>
      </c>
      <c r="E120" s="99">
        <f t="shared" si="17"/>
        <v>0.98181818181818181</v>
      </c>
      <c r="F120" s="99">
        <f t="shared" si="17"/>
        <v>0.98181818181818181</v>
      </c>
      <c r="G120" s="99">
        <f t="shared" si="18"/>
        <v>0.98181818181818181</v>
      </c>
      <c r="H120" s="99">
        <f t="shared" si="18"/>
        <v>0</v>
      </c>
      <c r="I120" s="15"/>
      <c r="J120" s="116"/>
    </row>
    <row r="121" spans="1:10" x14ac:dyDescent="0.2">
      <c r="A121" s="149" t="str">
        <f t="shared" si="16"/>
        <v>Методика физичког васпитања 1</v>
      </c>
      <c r="B121" s="149"/>
      <c r="C121" s="149"/>
      <c r="D121" s="99">
        <f t="shared" si="17"/>
        <v>1</v>
      </c>
      <c r="E121" s="99">
        <f t="shared" si="17"/>
        <v>1</v>
      </c>
      <c r="F121" s="99">
        <f t="shared" si="17"/>
        <v>1</v>
      </c>
      <c r="G121" s="99">
        <f t="shared" si="18"/>
        <v>1</v>
      </c>
      <c r="H121" s="99">
        <f t="shared" si="18"/>
        <v>0</v>
      </c>
      <c r="I121" s="15"/>
      <c r="J121" s="116"/>
    </row>
    <row r="122" spans="1:10" x14ac:dyDescent="0.2">
      <c r="A122" s="149" t="str">
        <f t="shared" si="16"/>
        <v>Методика ликовног васпитања 1</v>
      </c>
      <c r="B122" s="149"/>
      <c r="C122" s="149"/>
      <c r="D122" s="99">
        <f t="shared" si="17"/>
        <v>1</v>
      </c>
      <c r="E122" s="99">
        <f t="shared" si="17"/>
        <v>1</v>
      </c>
      <c r="F122" s="99">
        <f t="shared" si="17"/>
        <v>1</v>
      </c>
      <c r="G122" s="99">
        <f t="shared" si="18"/>
        <v>1</v>
      </c>
      <c r="H122" s="99">
        <f t="shared" si="18"/>
        <v>0</v>
      </c>
      <c r="I122" s="15"/>
      <c r="J122" s="116"/>
    </row>
    <row r="123" spans="1:10" x14ac:dyDescent="0.2">
      <c r="A123" s="149" t="str">
        <f t="shared" si="16"/>
        <v>Стручно педагошка пракса 3</v>
      </c>
      <c r="B123" s="149"/>
      <c r="C123" s="149"/>
      <c r="D123" s="99">
        <f t="shared" si="17"/>
        <v>0.94545454545454544</v>
      </c>
      <c r="E123" s="99">
        <f t="shared" si="17"/>
        <v>0.94545454545454544</v>
      </c>
      <c r="F123" s="99">
        <f t="shared" si="17"/>
        <v>0.94545454545454544</v>
      </c>
      <c r="G123" s="99">
        <f t="shared" si="18"/>
        <v>0.94545454545454544</v>
      </c>
      <c r="H123" s="99">
        <f t="shared" si="18"/>
        <v>0</v>
      </c>
      <c r="I123" s="15"/>
      <c r="J123" s="116"/>
    </row>
    <row r="125" spans="1:10" x14ac:dyDescent="0.2">
      <c r="J125" s="101"/>
    </row>
    <row r="126" spans="1:10" x14ac:dyDescent="0.2">
      <c r="B126" s="102" t="s">
        <v>37</v>
      </c>
    </row>
    <row r="127" spans="1:10" x14ac:dyDescent="0.2">
      <c r="B127" s="102" t="s">
        <v>38</v>
      </c>
      <c r="E127" t="s">
        <v>62</v>
      </c>
    </row>
  </sheetData>
  <mergeCells count="94">
    <mergeCell ref="A122:C122"/>
    <mergeCell ref="A123:C123"/>
    <mergeCell ref="A120:C120"/>
    <mergeCell ref="A115:C116"/>
    <mergeCell ref="A117:C117"/>
    <mergeCell ref="D115:H115"/>
    <mergeCell ref="A121:C121"/>
    <mergeCell ref="A118:C118"/>
    <mergeCell ref="A119:C119"/>
    <mergeCell ref="C53:E53"/>
    <mergeCell ref="B73:D73"/>
    <mergeCell ref="A112:C112"/>
    <mergeCell ref="A113:C113"/>
    <mergeCell ref="A105:C106"/>
    <mergeCell ref="A57:A60"/>
    <mergeCell ref="B79:F79"/>
    <mergeCell ref="B78:F78"/>
    <mergeCell ref="B80:F80"/>
    <mergeCell ref="B81:F81"/>
    <mergeCell ref="A92:C92"/>
    <mergeCell ref="A90:C90"/>
    <mergeCell ref="A111:C111"/>
    <mergeCell ref="A110:C110"/>
    <mergeCell ref="K12:K13"/>
    <mergeCell ref="N11:O12"/>
    <mergeCell ref="A77:G77"/>
    <mergeCell ref="C51:E51"/>
    <mergeCell ref="C49:E49"/>
    <mergeCell ref="C50:E50"/>
    <mergeCell ref="A49:A51"/>
    <mergeCell ref="A55:E55"/>
    <mergeCell ref="C63:E63"/>
    <mergeCell ref="C58:E58"/>
    <mergeCell ref="A108:C108"/>
    <mergeCell ref="A109:C109"/>
    <mergeCell ref="D105:H105"/>
    <mergeCell ref="A107:C107"/>
    <mergeCell ref="P11:P13"/>
    <mergeCell ref="A45:A48"/>
    <mergeCell ref="C13:E13"/>
    <mergeCell ref="C48:E48"/>
    <mergeCell ref="A96:C96"/>
    <mergeCell ref="A94:C94"/>
    <mergeCell ref="A95:C95"/>
    <mergeCell ref="A91:C91"/>
    <mergeCell ref="E32:F32"/>
    <mergeCell ref="C36:E36"/>
    <mergeCell ref="C56:E56"/>
    <mergeCell ref="C65:E65"/>
    <mergeCell ref="C59:E59"/>
    <mergeCell ref="C61:E61"/>
    <mergeCell ref="C60:E60"/>
    <mergeCell ref="C62:E62"/>
    <mergeCell ref="A23:H23"/>
    <mergeCell ref="C46:E46"/>
    <mergeCell ref="F12:J12"/>
    <mergeCell ref="L12:L13"/>
    <mergeCell ref="C45:E45"/>
    <mergeCell ref="C14:E14"/>
    <mergeCell ref="C17:E17"/>
    <mergeCell ref="C15:E15"/>
    <mergeCell ref="A34:D34"/>
    <mergeCell ref="C38:E38"/>
    <mergeCell ref="C35:E35"/>
    <mergeCell ref="A14:A20"/>
    <mergeCell ref="C39:E39"/>
    <mergeCell ref="C37:E37"/>
    <mergeCell ref="A1:L1"/>
    <mergeCell ref="A3:L3"/>
    <mergeCell ref="C20:E20"/>
    <mergeCell ref="C19:E19"/>
    <mergeCell ref="F5:I5"/>
    <mergeCell ref="F7:I7"/>
    <mergeCell ref="J5:K5"/>
    <mergeCell ref="C16:E16"/>
    <mergeCell ref="C18:E18"/>
    <mergeCell ref="A68:H68"/>
    <mergeCell ref="C44:E44"/>
    <mergeCell ref="A61:A63"/>
    <mergeCell ref="C52:E52"/>
    <mergeCell ref="C64:E64"/>
    <mergeCell ref="C57:E57"/>
    <mergeCell ref="C47:E47"/>
    <mergeCell ref="I88:I89"/>
    <mergeCell ref="A97:C97"/>
    <mergeCell ref="A88:C89"/>
    <mergeCell ref="B72:D72"/>
    <mergeCell ref="B69:D69"/>
    <mergeCell ref="D88:H88"/>
    <mergeCell ref="A87:L87"/>
    <mergeCell ref="A93:C93"/>
    <mergeCell ref="B70:D70"/>
    <mergeCell ref="B71:D71"/>
    <mergeCell ref="B82:F82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43"/>
  <sheetViews>
    <sheetView topLeftCell="C13" workbookViewId="0">
      <selection activeCell="BF39" sqref="BF39"/>
    </sheetView>
  </sheetViews>
  <sheetFormatPr defaultRowHeight="12.75" x14ac:dyDescent="0.2"/>
  <cols>
    <col min="1" max="1" width="3.28515625" customWidth="1"/>
    <col min="2" max="2" width="10.7109375" customWidth="1"/>
    <col min="3" max="3" width="18.5703125" customWidth="1"/>
    <col min="4" max="58" width="2.7109375" customWidth="1"/>
  </cols>
  <sheetData>
    <row r="1" spans="1:58" x14ac:dyDescent="0.2">
      <c r="D1" s="216" t="s">
        <v>15</v>
      </c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</row>
    <row r="2" spans="1:58" ht="39" customHeight="1" thickBot="1" x14ac:dyDescent="0.25">
      <c r="A2" s="45" t="s">
        <v>16</v>
      </c>
      <c r="B2" s="214"/>
      <c r="C2" s="215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</row>
    <row r="3" spans="1:58" ht="12.75" customHeight="1" x14ac:dyDescent="0.2">
      <c r="A3" s="207">
        <v>1</v>
      </c>
      <c r="B3" s="194" t="str">
        <f>Rezultati!C14</f>
        <v>Методика развоја говора 2</v>
      </c>
      <c r="C3" s="195"/>
      <c r="D3" s="22">
        <v>3</v>
      </c>
      <c r="E3" s="22">
        <v>5</v>
      </c>
      <c r="F3" s="22">
        <v>3</v>
      </c>
      <c r="G3" s="22">
        <v>3</v>
      </c>
      <c r="H3" s="22">
        <v>4</v>
      </c>
      <c r="I3" s="22">
        <v>5</v>
      </c>
      <c r="J3" s="22">
        <v>5</v>
      </c>
      <c r="K3" s="22">
        <v>5</v>
      </c>
      <c r="L3" s="22">
        <v>5</v>
      </c>
      <c r="M3" s="22">
        <v>5</v>
      </c>
      <c r="N3" s="22">
        <v>5</v>
      </c>
      <c r="O3" s="22">
        <v>5</v>
      </c>
      <c r="P3" s="22">
        <v>5</v>
      </c>
      <c r="Q3" s="22">
        <v>5</v>
      </c>
      <c r="R3" s="22">
        <v>5</v>
      </c>
      <c r="S3" s="22">
        <v>5</v>
      </c>
      <c r="T3" s="22">
        <v>4</v>
      </c>
      <c r="U3" s="22">
        <v>4</v>
      </c>
      <c r="V3" s="22">
        <v>4</v>
      </c>
      <c r="W3" s="22">
        <v>5</v>
      </c>
      <c r="X3" s="22">
        <v>5</v>
      </c>
      <c r="Y3" s="22">
        <v>5</v>
      </c>
      <c r="Z3" s="22">
        <v>5</v>
      </c>
      <c r="AA3" s="22">
        <v>3</v>
      </c>
      <c r="AB3" s="22">
        <v>5</v>
      </c>
      <c r="AC3" s="22">
        <v>5</v>
      </c>
      <c r="AD3" s="22">
        <v>5</v>
      </c>
      <c r="AE3" s="22">
        <v>5</v>
      </c>
      <c r="AF3" s="22">
        <v>3</v>
      </c>
      <c r="AG3" s="22">
        <v>3</v>
      </c>
      <c r="AH3" s="22">
        <v>5</v>
      </c>
      <c r="AI3" s="22">
        <v>3</v>
      </c>
      <c r="AJ3" s="22">
        <v>5</v>
      </c>
      <c r="AK3" s="22">
        <v>4</v>
      </c>
      <c r="AL3" s="22">
        <v>5</v>
      </c>
      <c r="AM3" s="22">
        <v>5</v>
      </c>
      <c r="AN3" s="22">
        <v>3</v>
      </c>
      <c r="AO3" s="22">
        <v>4</v>
      </c>
      <c r="AP3" s="22">
        <v>5</v>
      </c>
      <c r="AQ3" s="22">
        <v>5</v>
      </c>
      <c r="AR3" s="22">
        <v>4</v>
      </c>
      <c r="AS3" s="22">
        <v>5</v>
      </c>
      <c r="AT3" s="22">
        <v>5</v>
      </c>
      <c r="AU3" s="22">
        <v>5</v>
      </c>
      <c r="AV3" s="22">
        <v>5</v>
      </c>
      <c r="AW3" s="22">
        <v>5</v>
      </c>
      <c r="AX3" s="22">
        <v>5</v>
      </c>
      <c r="AY3" s="22">
        <v>5</v>
      </c>
      <c r="AZ3" s="22">
        <v>4</v>
      </c>
      <c r="BA3" s="22">
        <v>4</v>
      </c>
      <c r="BB3" s="22">
        <v>5</v>
      </c>
      <c r="BC3" s="22">
        <v>4</v>
      </c>
      <c r="BD3" s="22">
        <v>4</v>
      </c>
      <c r="BE3" s="22">
        <v>5</v>
      </c>
      <c r="BF3" s="22">
        <v>5</v>
      </c>
    </row>
    <row r="4" spans="1:58" ht="12.75" customHeight="1" x14ac:dyDescent="0.2">
      <c r="A4" s="208"/>
      <c r="B4" s="189" t="str">
        <f>Rezultati!C15</f>
        <v>Методика упознавања околине 2</v>
      </c>
      <c r="C4" s="190"/>
      <c r="D4" s="20">
        <v>3</v>
      </c>
      <c r="E4" s="20">
        <v>5</v>
      </c>
      <c r="F4" s="20">
        <v>3</v>
      </c>
      <c r="G4" s="20">
        <v>4</v>
      </c>
      <c r="H4" s="20">
        <v>4</v>
      </c>
      <c r="I4" s="20">
        <v>5</v>
      </c>
      <c r="J4" s="20">
        <v>4</v>
      </c>
      <c r="K4" s="20">
        <v>5</v>
      </c>
      <c r="L4" s="20">
        <v>5</v>
      </c>
      <c r="M4" s="20">
        <v>5</v>
      </c>
      <c r="N4" s="20">
        <v>5</v>
      </c>
      <c r="O4" s="20">
        <v>5</v>
      </c>
      <c r="P4" s="20">
        <v>5</v>
      </c>
      <c r="Q4" s="20">
        <v>5</v>
      </c>
      <c r="R4" s="20">
        <v>5</v>
      </c>
      <c r="S4" s="20">
        <v>5</v>
      </c>
      <c r="T4" s="20">
        <v>5</v>
      </c>
      <c r="U4" s="20">
        <v>5</v>
      </c>
      <c r="V4" s="20">
        <v>5</v>
      </c>
      <c r="W4" s="20">
        <v>5</v>
      </c>
      <c r="X4" s="20">
        <v>4</v>
      </c>
      <c r="Y4" s="20">
        <v>5</v>
      </c>
      <c r="Z4" s="20">
        <v>5</v>
      </c>
      <c r="AA4" s="20">
        <v>3</v>
      </c>
      <c r="AB4" s="20">
        <v>5</v>
      </c>
      <c r="AC4" s="20">
        <v>5</v>
      </c>
      <c r="AD4" s="20">
        <v>4</v>
      </c>
      <c r="AE4" s="20">
        <v>4</v>
      </c>
      <c r="AF4" s="20">
        <v>2</v>
      </c>
      <c r="AG4" s="20">
        <v>2</v>
      </c>
      <c r="AH4" s="20">
        <v>3</v>
      </c>
      <c r="AI4" s="20">
        <v>2</v>
      </c>
      <c r="AJ4" s="20">
        <v>5</v>
      </c>
      <c r="AK4" s="20">
        <v>3</v>
      </c>
      <c r="AL4" s="20">
        <v>5</v>
      </c>
      <c r="AM4" s="20">
        <v>5</v>
      </c>
      <c r="AN4" s="20">
        <v>3</v>
      </c>
      <c r="AO4" s="20">
        <v>4</v>
      </c>
      <c r="AP4" s="20">
        <v>4</v>
      </c>
      <c r="AQ4" s="20">
        <v>5</v>
      </c>
      <c r="AR4" s="20">
        <v>5</v>
      </c>
      <c r="AS4" s="20">
        <v>5</v>
      </c>
      <c r="AT4" s="20">
        <v>5</v>
      </c>
      <c r="AU4" s="20">
        <v>4</v>
      </c>
      <c r="AV4" s="20">
        <v>4</v>
      </c>
      <c r="AW4" s="20">
        <v>5</v>
      </c>
      <c r="AX4" s="20">
        <v>5</v>
      </c>
      <c r="AY4" s="20">
        <v>5</v>
      </c>
      <c r="AZ4" s="20">
        <v>4</v>
      </c>
      <c r="BA4" s="20">
        <v>4</v>
      </c>
      <c r="BB4" s="20">
        <v>5</v>
      </c>
      <c r="BC4" s="20">
        <v>4</v>
      </c>
      <c r="BD4" s="20">
        <v>4</v>
      </c>
      <c r="BE4" s="20">
        <v>5</v>
      </c>
      <c r="BF4" s="20">
        <v>5</v>
      </c>
    </row>
    <row r="5" spans="1:58" ht="12.75" customHeight="1" x14ac:dyDescent="0.2">
      <c r="A5" s="208"/>
      <c r="B5" s="189" t="str">
        <f>Rezultati!C16</f>
        <v>Методика музичког васпитања 2</v>
      </c>
      <c r="C5" s="190"/>
      <c r="D5" s="20">
        <v>4</v>
      </c>
      <c r="E5" s="20">
        <v>5</v>
      </c>
      <c r="F5" s="20">
        <v>5</v>
      </c>
      <c r="G5" s="20">
        <v>3</v>
      </c>
      <c r="H5" s="20"/>
      <c r="I5" s="20">
        <v>5</v>
      </c>
      <c r="J5" s="20">
        <v>5</v>
      </c>
      <c r="K5" s="20">
        <v>5</v>
      </c>
      <c r="L5" s="20">
        <v>5</v>
      </c>
      <c r="M5" s="20">
        <v>5</v>
      </c>
      <c r="N5" s="20">
        <v>5</v>
      </c>
      <c r="O5" s="20">
        <v>4</v>
      </c>
      <c r="P5" s="20">
        <v>4</v>
      </c>
      <c r="Q5" s="20">
        <v>5</v>
      </c>
      <c r="R5" s="20">
        <v>4</v>
      </c>
      <c r="S5" s="20">
        <v>5</v>
      </c>
      <c r="T5" s="20">
        <v>5</v>
      </c>
      <c r="U5" s="20">
        <v>3</v>
      </c>
      <c r="V5" s="20">
        <v>4</v>
      </c>
      <c r="W5" s="20">
        <v>5</v>
      </c>
      <c r="X5" s="20">
        <v>2</v>
      </c>
      <c r="Y5" s="20">
        <v>5</v>
      </c>
      <c r="Z5" s="20">
        <v>5</v>
      </c>
      <c r="AA5" s="20">
        <v>5</v>
      </c>
      <c r="AB5" s="20">
        <v>3</v>
      </c>
      <c r="AC5" s="20">
        <v>2</v>
      </c>
      <c r="AD5" s="20">
        <v>4</v>
      </c>
      <c r="AE5" s="20">
        <v>4</v>
      </c>
      <c r="AF5" s="20">
        <v>2</v>
      </c>
      <c r="AG5" s="20">
        <v>4</v>
      </c>
      <c r="AH5" s="20">
        <v>5</v>
      </c>
      <c r="AI5" s="20">
        <v>4</v>
      </c>
      <c r="AJ5" s="20">
        <v>5</v>
      </c>
      <c r="AK5" s="20">
        <v>3</v>
      </c>
      <c r="AL5" s="20">
        <v>5</v>
      </c>
      <c r="AM5" s="20">
        <v>5</v>
      </c>
      <c r="AN5" s="20">
        <v>2</v>
      </c>
      <c r="AO5" s="20">
        <v>4</v>
      </c>
      <c r="AP5" s="20">
        <v>3</v>
      </c>
      <c r="AQ5" s="20">
        <v>5</v>
      </c>
      <c r="AR5" s="20">
        <v>5</v>
      </c>
      <c r="AS5" s="20">
        <v>5</v>
      </c>
      <c r="AT5" s="20">
        <v>4</v>
      </c>
      <c r="AU5" s="20">
        <v>5</v>
      </c>
      <c r="AV5" s="20">
        <v>3</v>
      </c>
      <c r="AW5" s="20">
        <v>5</v>
      </c>
      <c r="AX5" s="20">
        <v>5</v>
      </c>
      <c r="AY5" s="20">
        <v>5</v>
      </c>
      <c r="AZ5" s="20">
        <v>5</v>
      </c>
      <c r="BA5" s="20">
        <v>4</v>
      </c>
      <c r="BB5" s="20">
        <v>5</v>
      </c>
      <c r="BC5" s="20">
        <v>5</v>
      </c>
      <c r="BD5" s="20">
        <v>4</v>
      </c>
      <c r="BE5" s="20">
        <v>5</v>
      </c>
      <c r="BF5" s="20">
        <v>5</v>
      </c>
    </row>
    <row r="6" spans="1:58" ht="12.75" customHeight="1" x14ac:dyDescent="0.2">
      <c r="A6" s="208"/>
      <c r="B6" s="189" t="str">
        <f>Rezultati!C17</f>
        <v>МПРМП 1</v>
      </c>
      <c r="C6" s="190"/>
      <c r="D6" s="20">
        <v>3</v>
      </c>
      <c r="E6" s="20">
        <v>5</v>
      </c>
      <c r="F6" s="20">
        <v>4</v>
      </c>
      <c r="G6" s="20">
        <v>4</v>
      </c>
      <c r="H6" s="20"/>
      <c r="I6" s="20">
        <v>5</v>
      </c>
      <c r="J6" s="20">
        <v>4</v>
      </c>
      <c r="K6" s="20">
        <v>5</v>
      </c>
      <c r="L6" s="20">
        <v>5</v>
      </c>
      <c r="M6" s="20">
        <v>5</v>
      </c>
      <c r="N6" s="20">
        <v>5</v>
      </c>
      <c r="O6" s="20">
        <v>4</v>
      </c>
      <c r="P6" s="20">
        <v>5</v>
      </c>
      <c r="Q6" s="20">
        <v>5</v>
      </c>
      <c r="R6" s="20">
        <v>4</v>
      </c>
      <c r="S6" s="20">
        <v>5</v>
      </c>
      <c r="T6" s="20">
        <v>5</v>
      </c>
      <c r="U6" s="20">
        <v>2</v>
      </c>
      <c r="V6" s="20">
        <v>3</v>
      </c>
      <c r="W6" s="20">
        <v>5</v>
      </c>
      <c r="X6" s="20">
        <v>3</v>
      </c>
      <c r="Y6" s="20">
        <v>5</v>
      </c>
      <c r="Z6" s="20">
        <v>4</v>
      </c>
      <c r="AA6" s="20">
        <v>2</v>
      </c>
      <c r="AB6" s="20">
        <v>3</v>
      </c>
      <c r="AC6" s="20">
        <v>3</v>
      </c>
      <c r="AD6" s="20">
        <v>3</v>
      </c>
      <c r="AE6" s="20">
        <v>3</v>
      </c>
      <c r="AF6" s="20">
        <v>3</v>
      </c>
      <c r="AG6" s="20">
        <v>2</v>
      </c>
      <c r="AH6" s="20">
        <v>5</v>
      </c>
      <c r="AI6" s="20">
        <v>3</v>
      </c>
      <c r="AJ6" s="20">
        <v>5</v>
      </c>
      <c r="AK6" s="20">
        <v>2</v>
      </c>
      <c r="AL6" s="20">
        <v>5</v>
      </c>
      <c r="AM6" s="20">
        <v>5</v>
      </c>
      <c r="AN6" s="20">
        <v>4</v>
      </c>
      <c r="AO6" s="20">
        <v>5</v>
      </c>
      <c r="AP6" s="20">
        <v>4</v>
      </c>
      <c r="AQ6" s="20">
        <v>5</v>
      </c>
      <c r="AR6" s="20">
        <v>5</v>
      </c>
      <c r="AS6" s="20">
        <v>5</v>
      </c>
      <c r="AT6" s="20">
        <v>5</v>
      </c>
      <c r="AU6" s="20">
        <v>5</v>
      </c>
      <c r="AV6" s="20">
        <v>2</v>
      </c>
      <c r="AW6" s="20">
        <v>5</v>
      </c>
      <c r="AX6" s="20">
        <v>5</v>
      </c>
      <c r="AY6" s="20">
        <v>5</v>
      </c>
      <c r="AZ6" s="20">
        <v>5</v>
      </c>
      <c r="BA6" s="20">
        <v>5</v>
      </c>
      <c r="BB6" s="20">
        <v>5</v>
      </c>
      <c r="BC6" s="20">
        <v>4</v>
      </c>
      <c r="BD6" s="20">
        <v>4</v>
      </c>
      <c r="BE6" s="20">
        <v>5</v>
      </c>
      <c r="BF6" s="20">
        <v>5</v>
      </c>
    </row>
    <row r="7" spans="1:58" ht="12.75" customHeight="1" x14ac:dyDescent="0.2">
      <c r="A7" s="208"/>
      <c r="B7" s="189" t="str">
        <f>Rezultati!C18</f>
        <v>Методика физичког васпитања 1</v>
      </c>
      <c r="C7" s="190"/>
      <c r="D7" s="20">
        <v>2</v>
      </c>
      <c r="E7" s="20">
        <v>5</v>
      </c>
      <c r="F7" s="20">
        <v>1</v>
      </c>
      <c r="G7" s="20">
        <v>1</v>
      </c>
      <c r="H7" s="20">
        <v>2</v>
      </c>
      <c r="I7" s="20">
        <v>1</v>
      </c>
      <c r="J7" s="20">
        <v>2</v>
      </c>
      <c r="K7" s="20">
        <v>5</v>
      </c>
      <c r="L7" s="20">
        <v>4</v>
      </c>
      <c r="M7" s="20">
        <v>5</v>
      </c>
      <c r="N7" s="20">
        <v>5</v>
      </c>
      <c r="O7" s="20">
        <v>3</v>
      </c>
      <c r="P7" s="20">
        <v>3</v>
      </c>
      <c r="Q7" s="20">
        <v>5</v>
      </c>
      <c r="R7" s="20">
        <v>3</v>
      </c>
      <c r="S7" s="20">
        <v>5</v>
      </c>
      <c r="T7" s="20">
        <v>5</v>
      </c>
      <c r="U7" s="20">
        <v>3</v>
      </c>
      <c r="V7" s="20">
        <v>5</v>
      </c>
      <c r="W7" s="20">
        <v>4</v>
      </c>
      <c r="X7" s="20">
        <v>5</v>
      </c>
      <c r="Y7" s="20">
        <v>5</v>
      </c>
      <c r="Z7" s="20">
        <v>4</v>
      </c>
      <c r="AA7" s="20">
        <v>4</v>
      </c>
      <c r="AB7" s="20">
        <v>3</v>
      </c>
      <c r="AC7" s="20">
        <v>3</v>
      </c>
      <c r="AD7" s="20">
        <v>3</v>
      </c>
      <c r="AE7" s="20">
        <v>3</v>
      </c>
      <c r="AF7" s="20">
        <v>3</v>
      </c>
      <c r="AG7" s="20">
        <v>2</v>
      </c>
      <c r="AH7" s="20">
        <v>1</v>
      </c>
      <c r="AI7" s="20">
        <v>2</v>
      </c>
      <c r="AJ7" s="20">
        <v>5</v>
      </c>
      <c r="AK7" s="20">
        <v>2</v>
      </c>
      <c r="AL7" s="20">
        <v>5</v>
      </c>
      <c r="AM7" s="20">
        <v>5</v>
      </c>
      <c r="AN7" s="20">
        <v>3</v>
      </c>
      <c r="AO7" s="20">
        <v>4</v>
      </c>
      <c r="AP7" s="20">
        <v>3</v>
      </c>
      <c r="AQ7" s="20">
        <v>3</v>
      </c>
      <c r="AR7" s="20">
        <v>3</v>
      </c>
      <c r="AS7" s="20">
        <v>5</v>
      </c>
      <c r="AT7" s="20">
        <v>5</v>
      </c>
      <c r="AU7" s="20">
        <v>5</v>
      </c>
      <c r="AV7" s="20">
        <v>5</v>
      </c>
      <c r="AW7" s="20">
        <v>5</v>
      </c>
      <c r="AX7" s="20">
        <v>5</v>
      </c>
      <c r="AY7" s="20">
        <v>5</v>
      </c>
      <c r="AZ7" s="20">
        <v>3</v>
      </c>
      <c r="BA7" s="20">
        <v>3</v>
      </c>
      <c r="BB7" s="20">
        <v>5</v>
      </c>
      <c r="BC7" s="20">
        <v>3</v>
      </c>
      <c r="BD7" s="20">
        <v>4</v>
      </c>
      <c r="BE7" s="20">
        <v>5</v>
      </c>
      <c r="BF7" s="20">
        <v>5</v>
      </c>
    </row>
    <row r="8" spans="1:58" ht="12.75" customHeight="1" x14ac:dyDescent="0.2">
      <c r="A8" s="208"/>
      <c r="B8" s="189" t="str">
        <f>Rezultati!C19</f>
        <v>Методика ликовног васпитања 1</v>
      </c>
      <c r="C8" s="190"/>
      <c r="D8" s="20">
        <v>3</v>
      </c>
      <c r="E8" s="20">
        <v>5</v>
      </c>
      <c r="F8" s="20">
        <v>5</v>
      </c>
      <c r="G8" s="20">
        <v>4</v>
      </c>
      <c r="H8" s="20">
        <v>5</v>
      </c>
      <c r="I8" s="20">
        <v>5</v>
      </c>
      <c r="J8" s="20">
        <v>5</v>
      </c>
      <c r="K8" s="20">
        <v>5</v>
      </c>
      <c r="L8" s="20">
        <v>5</v>
      </c>
      <c r="M8" s="20">
        <v>5</v>
      </c>
      <c r="N8" s="20">
        <v>5</v>
      </c>
      <c r="O8" s="20">
        <v>3</v>
      </c>
      <c r="P8" s="20">
        <v>5</v>
      </c>
      <c r="Q8" s="20">
        <v>5</v>
      </c>
      <c r="R8" s="20">
        <v>5</v>
      </c>
      <c r="S8" s="20">
        <v>5</v>
      </c>
      <c r="T8" s="20">
        <v>5</v>
      </c>
      <c r="U8" s="20">
        <v>2</v>
      </c>
      <c r="V8" s="20">
        <v>4</v>
      </c>
      <c r="W8" s="20">
        <v>5</v>
      </c>
      <c r="X8" s="20">
        <v>3</v>
      </c>
      <c r="Y8" s="20">
        <v>5</v>
      </c>
      <c r="Z8" s="20">
        <v>4</v>
      </c>
      <c r="AA8" s="20">
        <v>5</v>
      </c>
      <c r="AB8" s="20">
        <v>4</v>
      </c>
      <c r="AC8" s="20">
        <v>4</v>
      </c>
      <c r="AD8" s="20">
        <v>4</v>
      </c>
      <c r="AE8" s="20">
        <v>4</v>
      </c>
      <c r="AF8" s="20">
        <v>4</v>
      </c>
      <c r="AG8" s="20">
        <v>4</v>
      </c>
      <c r="AH8" s="20">
        <v>5</v>
      </c>
      <c r="AI8" s="20">
        <v>4</v>
      </c>
      <c r="AJ8" s="20">
        <v>5</v>
      </c>
      <c r="AK8" s="20">
        <v>5</v>
      </c>
      <c r="AL8" s="20">
        <v>5</v>
      </c>
      <c r="AM8" s="20">
        <v>5</v>
      </c>
      <c r="AN8" s="20">
        <v>5</v>
      </c>
      <c r="AO8" s="20">
        <v>5</v>
      </c>
      <c r="AP8" s="20">
        <v>4</v>
      </c>
      <c r="AQ8" s="20">
        <v>5</v>
      </c>
      <c r="AR8" s="20">
        <v>4</v>
      </c>
      <c r="AS8" s="20">
        <v>5</v>
      </c>
      <c r="AT8" s="20">
        <v>5</v>
      </c>
      <c r="AU8" s="20">
        <v>5</v>
      </c>
      <c r="AV8" s="20">
        <v>4</v>
      </c>
      <c r="AW8" s="20">
        <v>5</v>
      </c>
      <c r="AX8" s="20">
        <v>5</v>
      </c>
      <c r="AY8" s="20">
        <v>5</v>
      </c>
      <c r="AZ8" s="20">
        <v>5</v>
      </c>
      <c r="BA8" s="20">
        <v>5</v>
      </c>
      <c r="BB8" s="20">
        <v>5</v>
      </c>
      <c r="BC8" s="20">
        <v>5</v>
      </c>
      <c r="BD8" s="20">
        <v>5</v>
      </c>
      <c r="BE8" s="20">
        <v>5</v>
      </c>
      <c r="BF8" s="20">
        <v>5</v>
      </c>
    </row>
    <row r="9" spans="1:58" ht="12.75" customHeight="1" thickBot="1" x14ac:dyDescent="0.25">
      <c r="A9" s="208"/>
      <c r="B9" s="189" t="str">
        <f>Rezultati!C20</f>
        <v>Стручно педагошка пракса 3</v>
      </c>
      <c r="C9" s="190"/>
      <c r="D9" s="20">
        <v>5</v>
      </c>
      <c r="E9" s="20">
        <v>5</v>
      </c>
      <c r="F9" s="20">
        <v>5</v>
      </c>
      <c r="G9" s="20"/>
      <c r="H9" s="20">
        <v>5</v>
      </c>
      <c r="I9" s="20">
        <v>5</v>
      </c>
      <c r="J9" s="20">
        <v>5</v>
      </c>
      <c r="K9" s="20">
        <v>5</v>
      </c>
      <c r="L9" s="20">
        <v>5</v>
      </c>
      <c r="M9" s="20">
        <v>5</v>
      </c>
      <c r="N9" s="20">
        <v>5</v>
      </c>
      <c r="O9" s="20">
        <v>5</v>
      </c>
      <c r="P9" s="20">
        <v>5</v>
      </c>
      <c r="Q9" s="20">
        <v>5</v>
      </c>
      <c r="R9" s="20">
        <v>5</v>
      </c>
      <c r="S9" s="20">
        <v>5</v>
      </c>
      <c r="T9" s="20">
        <v>5</v>
      </c>
      <c r="U9" s="20">
        <v>5</v>
      </c>
      <c r="V9" s="20">
        <v>5</v>
      </c>
      <c r="W9" s="20">
        <v>5</v>
      </c>
      <c r="X9" s="20">
        <v>5</v>
      </c>
      <c r="Y9" s="20">
        <v>5</v>
      </c>
      <c r="Z9" s="20">
        <v>5</v>
      </c>
      <c r="AA9" s="20">
        <v>5</v>
      </c>
      <c r="AB9" s="20">
        <v>5</v>
      </c>
      <c r="AC9" s="20">
        <v>5</v>
      </c>
      <c r="AD9" s="20">
        <v>5</v>
      </c>
      <c r="AE9" s="20">
        <v>5</v>
      </c>
      <c r="AF9" s="20">
        <v>5</v>
      </c>
      <c r="AG9" s="20">
        <v>4</v>
      </c>
      <c r="AH9" s="20">
        <v>5</v>
      </c>
      <c r="AI9" s="20">
        <v>5</v>
      </c>
      <c r="AJ9" s="20">
        <v>5</v>
      </c>
      <c r="AK9" s="20">
        <v>5</v>
      </c>
      <c r="AL9" s="20">
        <v>5</v>
      </c>
      <c r="AM9" s="20">
        <v>5</v>
      </c>
      <c r="AN9" s="20">
        <v>5</v>
      </c>
      <c r="AO9" s="20">
        <v>5</v>
      </c>
      <c r="AP9" s="20">
        <v>5</v>
      </c>
      <c r="AQ9" s="20">
        <v>5</v>
      </c>
      <c r="AR9" s="20">
        <v>5</v>
      </c>
      <c r="AS9" s="20">
        <v>5</v>
      </c>
      <c r="AT9" s="20">
        <v>5</v>
      </c>
      <c r="AU9" s="20">
        <v>5</v>
      </c>
      <c r="AV9" s="20">
        <v>5</v>
      </c>
      <c r="AW9" s="20">
        <v>5</v>
      </c>
      <c r="AX9" s="20">
        <v>5</v>
      </c>
      <c r="AY9" s="20">
        <v>5</v>
      </c>
      <c r="AZ9" s="20">
        <v>5</v>
      </c>
      <c r="BA9" s="20">
        <v>5</v>
      </c>
      <c r="BB9" s="20">
        <v>5</v>
      </c>
      <c r="BC9" s="20">
        <v>4</v>
      </c>
      <c r="BD9" s="20">
        <v>5</v>
      </c>
      <c r="BE9" s="20">
        <v>5</v>
      </c>
      <c r="BF9" s="20">
        <v>5</v>
      </c>
    </row>
    <row r="10" spans="1:58" s="15" customFormat="1" ht="13.5" thickBot="1" x14ac:dyDescent="0.25">
      <c r="A10" s="42"/>
      <c r="B10" s="43"/>
      <c r="C10" s="41"/>
      <c r="D10" s="93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</row>
    <row r="11" spans="1:58" ht="13.5" thickBot="1" x14ac:dyDescent="0.25">
      <c r="A11" s="39">
        <v>2</v>
      </c>
      <c r="B11" s="186" t="str">
        <f>Rezultati!C24</f>
        <v>ОЦЕНЕ</v>
      </c>
      <c r="C11" s="187"/>
      <c r="D11" s="32">
        <v>5</v>
      </c>
      <c r="E11" s="32">
        <v>5</v>
      </c>
      <c r="F11" s="32">
        <v>4</v>
      </c>
      <c r="G11" s="32">
        <v>3</v>
      </c>
      <c r="H11" s="32">
        <v>4</v>
      </c>
      <c r="I11" s="32">
        <v>4</v>
      </c>
      <c r="J11" s="32">
        <v>3</v>
      </c>
      <c r="K11" s="32">
        <v>5</v>
      </c>
      <c r="L11" s="32">
        <v>5</v>
      </c>
      <c r="M11" s="32">
        <v>5</v>
      </c>
      <c r="N11" s="32">
        <v>5</v>
      </c>
      <c r="O11" s="32">
        <v>4</v>
      </c>
      <c r="P11" s="32">
        <v>5</v>
      </c>
      <c r="Q11" s="32">
        <v>5</v>
      </c>
      <c r="R11" s="32">
        <v>4</v>
      </c>
      <c r="S11" s="32">
        <v>5</v>
      </c>
      <c r="T11" s="32">
        <v>4</v>
      </c>
      <c r="U11" s="32">
        <v>4</v>
      </c>
      <c r="V11" s="32">
        <v>4</v>
      </c>
      <c r="W11" s="32">
        <v>5</v>
      </c>
      <c r="X11" s="32">
        <v>2</v>
      </c>
      <c r="Y11" s="32">
        <v>5</v>
      </c>
      <c r="Z11" s="32">
        <v>5</v>
      </c>
      <c r="AA11" s="32">
        <v>3</v>
      </c>
      <c r="AB11" s="32">
        <v>4</v>
      </c>
      <c r="AC11" s="32">
        <v>4</v>
      </c>
      <c r="AD11" s="32">
        <v>4</v>
      </c>
      <c r="AE11" s="32">
        <v>3</v>
      </c>
      <c r="AF11" s="32">
        <v>4</v>
      </c>
      <c r="AG11" s="32">
        <v>4</v>
      </c>
      <c r="AH11" s="32">
        <v>4</v>
      </c>
      <c r="AI11" s="32">
        <v>3</v>
      </c>
      <c r="AJ11" s="32">
        <v>5</v>
      </c>
      <c r="AK11" s="32">
        <v>4</v>
      </c>
      <c r="AL11" s="32">
        <v>5</v>
      </c>
      <c r="AM11" s="32">
        <v>5</v>
      </c>
      <c r="AN11" s="32">
        <v>3</v>
      </c>
      <c r="AO11" s="32">
        <v>4</v>
      </c>
      <c r="AP11" s="32">
        <v>3</v>
      </c>
      <c r="AQ11" s="32">
        <v>4</v>
      </c>
      <c r="AR11" s="32">
        <v>3</v>
      </c>
      <c r="AS11" s="32">
        <v>5</v>
      </c>
      <c r="AT11" s="32">
        <v>5</v>
      </c>
      <c r="AU11" s="32">
        <v>5</v>
      </c>
      <c r="AV11" s="32">
        <v>4</v>
      </c>
      <c r="AW11" s="32">
        <v>5</v>
      </c>
      <c r="AX11" s="32">
        <v>5</v>
      </c>
      <c r="AY11" s="32">
        <v>5</v>
      </c>
      <c r="AZ11" s="32">
        <v>4</v>
      </c>
      <c r="BA11" s="32">
        <v>4</v>
      </c>
      <c r="BB11" s="32">
        <v>5</v>
      </c>
      <c r="BC11" s="32">
        <v>4</v>
      </c>
      <c r="BD11" s="32">
        <v>4</v>
      </c>
      <c r="BE11" s="32">
        <v>5</v>
      </c>
      <c r="BF11" s="32">
        <v>5</v>
      </c>
    </row>
    <row r="12" spans="1:58" ht="13.5" thickBot="1" x14ac:dyDescent="0.25">
      <c r="A12" s="209"/>
      <c r="B12" s="210"/>
      <c r="C12" s="211"/>
      <c r="D12" s="38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58" x14ac:dyDescent="0.2">
      <c r="A13" s="204">
        <v>3</v>
      </c>
      <c r="B13" s="220" t="str">
        <f>Rezultati!C36</f>
        <v>Оптималан</v>
      </c>
      <c r="C13" s="221"/>
      <c r="D13" s="22"/>
      <c r="E13" s="22" t="s">
        <v>58</v>
      </c>
      <c r="F13" s="49" t="s">
        <v>58</v>
      </c>
      <c r="G13" s="49"/>
      <c r="H13" s="22" t="s">
        <v>58</v>
      </c>
      <c r="I13" s="49" t="s">
        <v>58</v>
      </c>
      <c r="J13" s="49" t="s">
        <v>58</v>
      </c>
      <c r="K13" s="22" t="s">
        <v>58</v>
      </c>
      <c r="L13" s="22" t="s">
        <v>58</v>
      </c>
      <c r="M13" s="49" t="s">
        <v>58</v>
      </c>
      <c r="N13" s="22" t="s">
        <v>58</v>
      </c>
      <c r="O13" s="22"/>
      <c r="P13" s="22" t="s">
        <v>58</v>
      </c>
      <c r="Q13" s="49" t="s">
        <v>58</v>
      </c>
      <c r="R13" s="49"/>
      <c r="S13" s="22" t="s">
        <v>58</v>
      </c>
      <c r="T13" s="22" t="s">
        <v>58</v>
      </c>
      <c r="U13" s="49" t="s">
        <v>58</v>
      </c>
      <c r="V13" s="22" t="s">
        <v>58</v>
      </c>
      <c r="W13" s="22" t="s">
        <v>58</v>
      </c>
      <c r="X13" s="22" t="s">
        <v>58</v>
      </c>
      <c r="Y13" s="50" t="s">
        <v>58</v>
      </c>
      <c r="Z13" s="49" t="s">
        <v>58</v>
      </c>
      <c r="AA13" s="49" t="s">
        <v>58</v>
      </c>
      <c r="AB13" s="49" t="s">
        <v>58</v>
      </c>
      <c r="AC13" s="22" t="s">
        <v>58</v>
      </c>
      <c r="AD13" s="22"/>
      <c r="AE13" s="22"/>
      <c r="AF13" s="22" t="s">
        <v>58</v>
      </c>
      <c r="AG13" s="22"/>
      <c r="AH13" s="22"/>
      <c r="AI13" s="22"/>
      <c r="AJ13" s="22" t="s">
        <v>58</v>
      </c>
      <c r="AK13" s="22" t="s">
        <v>58</v>
      </c>
      <c r="AL13" s="22"/>
      <c r="AM13" s="22" t="s">
        <v>58</v>
      </c>
      <c r="AN13" s="22"/>
      <c r="AO13" s="22"/>
      <c r="AP13" s="22"/>
      <c r="AQ13" s="22" t="s">
        <v>58</v>
      </c>
      <c r="AR13" s="22" t="s">
        <v>58</v>
      </c>
      <c r="AS13" s="22" t="s">
        <v>58</v>
      </c>
      <c r="AT13" s="22" t="s">
        <v>58</v>
      </c>
      <c r="AU13" s="22" t="s">
        <v>58</v>
      </c>
      <c r="AV13" s="22" t="s">
        <v>58</v>
      </c>
      <c r="AW13" s="34" t="s">
        <v>58</v>
      </c>
      <c r="AX13" s="34" t="s">
        <v>58</v>
      </c>
      <c r="AY13" s="34" t="s">
        <v>58</v>
      </c>
      <c r="AZ13" s="34" t="s">
        <v>58</v>
      </c>
      <c r="BA13" s="34"/>
      <c r="BB13" s="34" t="s">
        <v>58</v>
      </c>
      <c r="BC13" s="34" t="s">
        <v>58</v>
      </c>
      <c r="BD13" s="34"/>
      <c r="BE13" s="34" t="s">
        <v>58</v>
      </c>
      <c r="BF13" s="34" t="s">
        <v>58</v>
      </c>
    </row>
    <row r="14" spans="1:58" x14ac:dyDescent="0.2">
      <c r="A14" s="205"/>
      <c r="B14" s="212" t="str">
        <f>Rezultati!C37</f>
        <v>Мали</v>
      </c>
      <c r="C14" s="213"/>
      <c r="D14" s="20"/>
      <c r="E14" s="48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13.5" thickBot="1" x14ac:dyDescent="0.25">
      <c r="A15" s="206"/>
      <c r="B15" s="212" t="str">
        <f>Rezultati!C38</f>
        <v>Велики</v>
      </c>
      <c r="C15" s="213"/>
      <c r="D15" s="47" t="s">
        <v>58</v>
      </c>
      <c r="E15" s="23"/>
      <c r="F15" s="23"/>
      <c r="G15" s="23" t="s">
        <v>58</v>
      </c>
      <c r="H15" s="47"/>
      <c r="I15" s="23"/>
      <c r="J15" s="23"/>
      <c r="K15" s="23"/>
      <c r="L15" s="47"/>
      <c r="M15" s="23"/>
      <c r="N15" s="23"/>
      <c r="O15" s="47" t="s">
        <v>58</v>
      </c>
      <c r="P15" s="47"/>
      <c r="Q15" s="23"/>
      <c r="R15" s="23" t="s">
        <v>58</v>
      </c>
      <c r="S15" s="47"/>
      <c r="T15" s="23"/>
      <c r="U15" s="23"/>
      <c r="V15" s="47"/>
      <c r="W15" s="47"/>
      <c r="X15" s="23"/>
      <c r="Y15" s="23"/>
      <c r="Z15" s="23"/>
      <c r="AA15" s="23"/>
      <c r="AB15" s="23"/>
      <c r="AC15" s="47"/>
      <c r="AD15" s="23" t="s">
        <v>58</v>
      </c>
      <c r="AE15" s="23" t="s">
        <v>58</v>
      </c>
      <c r="AF15" s="23"/>
      <c r="AG15" s="23" t="s">
        <v>58</v>
      </c>
      <c r="AH15" s="23" t="s">
        <v>58</v>
      </c>
      <c r="AI15" s="23" t="s">
        <v>58</v>
      </c>
      <c r="AJ15" s="23"/>
      <c r="AK15" s="23"/>
      <c r="AL15" s="23" t="s">
        <v>58</v>
      </c>
      <c r="AM15" s="23"/>
      <c r="AN15" s="23" t="s">
        <v>58</v>
      </c>
      <c r="AO15" s="23" t="s">
        <v>58</v>
      </c>
      <c r="AP15" s="23" t="s">
        <v>58</v>
      </c>
      <c r="AQ15" s="23"/>
      <c r="AR15" s="23"/>
      <c r="AS15" s="23"/>
      <c r="AT15" s="23"/>
      <c r="AU15" s="23"/>
      <c r="AV15" s="23"/>
      <c r="AW15" s="21"/>
      <c r="AX15" s="21"/>
      <c r="AY15" s="21"/>
      <c r="AZ15" s="21"/>
      <c r="BA15" s="21" t="s">
        <v>58</v>
      </c>
      <c r="BB15" s="21"/>
      <c r="BC15" s="21"/>
      <c r="BD15" s="21" t="s">
        <v>58</v>
      </c>
      <c r="BE15" s="21"/>
      <c r="BF15" s="21"/>
    </row>
    <row r="16" spans="1:58" ht="13.5" thickBot="1" x14ac:dyDescent="0.25">
      <c r="A16" s="42"/>
      <c r="B16" s="43"/>
      <c r="C16" s="41"/>
      <c r="D16" s="93">
        <v>1</v>
      </c>
      <c r="E16" s="41">
        <v>2</v>
      </c>
      <c r="F16" s="38">
        <v>3</v>
      </c>
      <c r="G16" s="41">
        <v>4</v>
      </c>
      <c r="H16" s="38">
        <v>5</v>
      </c>
      <c r="I16" s="41">
        <v>6</v>
      </c>
      <c r="J16" s="38">
        <v>7</v>
      </c>
      <c r="K16" s="41">
        <v>8</v>
      </c>
      <c r="L16" s="38">
        <v>9</v>
      </c>
      <c r="M16" s="41">
        <v>10</v>
      </c>
      <c r="N16" s="38">
        <v>11</v>
      </c>
      <c r="O16" s="41">
        <v>12</v>
      </c>
      <c r="P16" s="38">
        <v>13</v>
      </c>
      <c r="Q16" s="41">
        <v>14</v>
      </c>
      <c r="R16" s="38">
        <v>15</v>
      </c>
      <c r="S16" s="41">
        <v>16</v>
      </c>
      <c r="T16" s="38">
        <v>17</v>
      </c>
      <c r="U16" s="41">
        <v>18</v>
      </c>
      <c r="V16" s="38">
        <v>19</v>
      </c>
      <c r="W16" s="41">
        <v>20</v>
      </c>
      <c r="X16" s="38">
        <v>21</v>
      </c>
      <c r="Y16" s="41">
        <v>22</v>
      </c>
      <c r="Z16" s="38">
        <v>23</v>
      </c>
      <c r="AA16" s="41">
        <v>24</v>
      </c>
      <c r="AB16" s="38">
        <v>25</v>
      </c>
      <c r="AC16" s="41">
        <v>26</v>
      </c>
      <c r="AD16" s="38">
        <v>27</v>
      </c>
      <c r="AE16" s="41">
        <v>28</v>
      </c>
      <c r="AF16" s="38">
        <v>29</v>
      </c>
      <c r="AG16" s="41">
        <v>30</v>
      </c>
      <c r="AH16" s="38">
        <v>31</v>
      </c>
      <c r="AI16" s="41">
        <v>32</v>
      </c>
      <c r="AJ16" s="38">
        <v>33</v>
      </c>
      <c r="AK16" s="41">
        <v>34</v>
      </c>
      <c r="AL16" s="38">
        <v>35</v>
      </c>
      <c r="AM16" s="41">
        <v>36</v>
      </c>
      <c r="AN16" s="38">
        <v>37</v>
      </c>
      <c r="AO16" s="41">
        <v>38</v>
      </c>
      <c r="AP16" s="38">
        <v>39</v>
      </c>
      <c r="AQ16" s="41">
        <v>40</v>
      </c>
      <c r="AR16" s="38">
        <v>41</v>
      </c>
      <c r="AS16" s="41">
        <v>42</v>
      </c>
      <c r="AT16" s="38">
        <v>43</v>
      </c>
      <c r="AU16" s="41">
        <v>44</v>
      </c>
      <c r="AV16" s="38">
        <v>45</v>
      </c>
      <c r="AW16" s="41">
        <v>46</v>
      </c>
      <c r="AX16" s="38">
        <v>47</v>
      </c>
      <c r="AY16" s="41">
        <v>48</v>
      </c>
      <c r="AZ16" s="38">
        <v>49</v>
      </c>
      <c r="BA16" s="41">
        <v>50</v>
      </c>
      <c r="BB16" s="38">
        <v>51</v>
      </c>
      <c r="BC16" s="41">
        <v>52</v>
      </c>
      <c r="BD16" s="38">
        <v>53</v>
      </c>
      <c r="BE16" s="41">
        <v>54</v>
      </c>
      <c r="BF16" s="38">
        <v>55</v>
      </c>
    </row>
    <row r="17" spans="1:58" x14ac:dyDescent="0.2">
      <c r="A17" s="217">
        <v>4</v>
      </c>
      <c r="B17" s="194" t="str">
        <f>Rezultati!C45</f>
        <v>Методика развоја говора 2</v>
      </c>
      <c r="C17" s="195"/>
      <c r="D17" s="26"/>
      <c r="E17" s="22"/>
      <c r="F17" s="22" t="s">
        <v>58</v>
      </c>
      <c r="G17" s="22"/>
      <c r="H17" s="22" t="s">
        <v>58</v>
      </c>
      <c r="I17" s="22"/>
      <c r="J17" s="22" t="s">
        <v>58</v>
      </c>
      <c r="K17" s="22"/>
      <c r="L17" s="22"/>
      <c r="M17" s="22"/>
      <c r="N17" s="22"/>
      <c r="O17" s="22"/>
      <c r="P17" s="22"/>
      <c r="Q17" s="22"/>
      <c r="R17" s="22"/>
      <c r="S17" s="22"/>
      <c r="T17" s="22" t="s">
        <v>58</v>
      </c>
      <c r="U17" s="22" t="s">
        <v>58</v>
      </c>
      <c r="V17" s="22"/>
      <c r="W17" s="22" t="s">
        <v>58</v>
      </c>
      <c r="X17" s="22"/>
      <c r="Y17" s="22"/>
      <c r="Z17" s="22"/>
      <c r="AA17" s="22"/>
      <c r="AB17" s="22"/>
      <c r="AC17" s="22"/>
      <c r="AD17" s="22"/>
      <c r="AE17" s="22"/>
      <c r="AF17" s="22" t="s">
        <v>58</v>
      </c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 t="s">
        <v>58</v>
      </c>
      <c r="AT17" s="22"/>
      <c r="AU17" s="22"/>
      <c r="AV17" s="22"/>
      <c r="AW17" s="34"/>
      <c r="AX17" s="34"/>
      <c r="AY17" s="34"/>
      <c r="AZ17" s="34"/>
      <c r="BA17" s="34"/>
      <c r="BB17" s="34"/>
      <c r="BC17" s="34"/>
      <c r="BD17" s="34" t="s">
        <v>58</v>
      </c>
      <c r="BE17" s="34"/>
      <c r="BF17" s="34"/>
    </row>
    <row r="18" spans="1:58" x14ac:dyDescent="0.2">
      <c r="A18" s="218"/>
      <c r="B18" s="189" t="str">
        <f>Rezultati!C46</f>
        <v>Методика упознавања околине 2</v>
      </c>
      <c r="C18" s="190"/>
      <c r="D18" s="27"/>
      <c r="E18" s="20"/>
      <c r="F18" s="20" t="s">
        <v>58</v>
      </c>
      <c r="G18" s="20"/>
      <c r="H18" s="20" t="s">
        <v>58</v>
      </c>
      <c r="I18" s="20"/>
      <c r="J18" s="20"/>
      <c r="K18" s="20"/>
      <c r="L18" s="20"/>
      <c r="M18" s="20" t="s">
        <v>58</v>
      </c>
      <c r="N18" s="20"/>
      <c r="O18" s="20" t="s">
        <v>58</v>
      </c>
      <c r="P18" s="20"/>
      <c r="Q18" s="20"/>
      <c r="R18" s="20" t="s">
        <v>58</v>
      </c>
      <c r="S18" s="20"/>
      <c r="T18" s="20" t="s">
        <v>58</v>
      </c>
      <c r="U18" s="20" t="s">
        <v>58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58</v>
      </c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 t="s">
        <v>58</v>
      </c>
      <c r="AT18" s="20"/>
      <c r="AU18" s="20" t="s">
        <v>58</v>
      </c>
      <c r="AV18" s="20"/>
      <c r="AW18" s="4"/>
      <c r="AX18" s="4"/>
      <c r="AY18" s="4"/>
      <c r="AZ18" s="4"/>
      <c r="BA18" s="4"/>
      <c r="BB18" s="4"/>
      <c r="BC18" s="4"/>
      <c r="BD18" s="4" t="s">
        <v>58</v>
      </c>
      <c r="BE18" s="4"/>
      <c r="BF18" s="4"/>
    </row>
    <row r="19" spans="1:58" x14ac:dyDescent="0.2">
      <c r="A19" s="218"/>
      <c r="B19" s="189" t="str">
        <f>Rezultati!C47</f>
        <v>Методика музичког васпитања 2</v>
      </c>
      <c r="C19" s="190"/>
      <c r="D19" s="28" t="s">
        <v>58</v>
      </c>
      <c r="E19" s="20"/>
      <c r="F19" s="20" t="s">
        <v>58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 t="s">
        <v>58</v>
      </c>
      <c r="U19" s="20"/>
      <c r="V19" s="20"/>
      <c r="W19" s="20"/>
      <c r="X19" s="20"/>
      <c r="Y19" s="20"/>
      <c r="Z19" s="20"/>
      <c r="AA19" s="20" t="s">
        <v>58</v>
      </c>
      <c r="AB19" s="20"/>
      <c r="AC19" s="20"/>
      <c r="AD19" s="20"/>
      <c r="AE19" s="20"/>
      <c r="AF19" s="20" t="s">
        <v>58</v>
      </c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 t="s">
        <v>58</v>
      </c>
      <c r="AT19" s="20"/>
      <c r="AU19" s="20"/>
      <c r="AV19" s="20"/>
      <c r="AW19" s="4" t="s">
        <v>58</v>
      </c>
      <c r="AX19" s="4"/>
      <c r="AY19" s="4"/>
      <c r="AZ19" s="4"/>
      <c r="BA19" s="4"/>
      <c r="BB19" s="4"/>
      <c r="BC19" s="4"/>
      <c r="BD19" s="4"/>
      <c r="BE19" s="4"/>
      <c r="BF19" s="4"/>
    </row>
    <row r="20" spans="1:58" x14ac:dyDescent="0.2">
      <c r="A20" s="218"/>
      <c r="B20" s="189" t="str">
        <f>Rezultati!C48</f>
        <v>МПРМП 1</v>
      </c>
      <c r="C20" s="190"/>
      <c r="D20" s="2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 t="s">
        <v>58</v>
      </c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 t="s">
        <v>58</v>
      </c>
      <c r="AV20" s="20" t="s">
        <v>58</v>
      </c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x14ac:dyDescent="0.2">
      <c r="A21" s="218"/>
      <c r="B21" s="189" t="str">
        <f>Rezultati!C49</f>
        <v>Методика физичког васпитања 1</v>
      </c>
      <c r="C21" s="190"/>
      <c r="D21" s="2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x14ac:dyDescent="0.2">
      <c r="A22" s="218"/>
      <c r="B22" s="189" t="str">
        <f>Rezultati!C50</f>
        <v>Методика ликовног васпитања 1</v>
      </c>
      <c r="C22" s="190"/>
      <c r="D22" s="28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 t="s">
        <v>58</v>
      </c>
      <c r="BA22" s="4"/>
      <c r="BB22" s="4"/>
      <c r="BC22" s="4"/>
      <c r="BD22" s="4"/>
      <c r="BE22" s="4"/>
      <c r="BF22" s="4"/>
    </row>
    <row r="23" spans="1:58" x14ac:dyDescent="0.2">
      <c r="A23" s="218"/>
      <c r="B23" s="189" t="str">
        <f>Rezultati!C51</f>
        <v>Стручно педагошка пракса 3</v>
      </c>
      <c r="C23" s="190"/>
      <c r="D23" s="28" t="s">
        <v>58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 t="s">
        <v>58</v>
      </c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 t="s">
        <v>58</v>
      </c>
      <c r="AC23" s="20"/>
      <c r="AD23" s="20"/>
      <c r="AE23" s="20" t="s">
        <v>58</v>
      </c>
      <c r="AF23" s="20"/>
      <c r="AG23" s="20" t="s">
        <v>58</v>
      </c>
      <c r="AH23" s="20"/>
      <c r="AI23" s="20"/>
      <c r="AJ23" s="20"/>
      <c r="AK23" s="20" t="s">
        <v>58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13.5" thickBot="1" x14ac:dyDescent="0.25">
      <c r="A24" s="219"/>
      <c r="B24" s="192" t="str">
        <f>Rezultati!C52</f>
        <v>Ниједан</v>
      </c>
      <c r="C24" s="193"/>
      <c r="D24" s="35"/>
      <c r="E24" s="36" t="s">
        <v>58</v>
      </c>
      <c r="F24" s="36"/>
      <c r="G24" s="36" t="s">
        <v>58</v>
      </c>
      <c r="H24" s="36"/>
      <c r="I24" s="36" t="s">
        <v>58</v>
      </c>
      <c r="J24" s="36"/>
      <c r="K24" s="36" t="s">
        <v>58</v>
      </c>
      <c r="L24" s="36" t="s">
        <v>58</v>
      </c>
      <c r="M24" s="36"/>
      <c r="N24" s="36" t="s">
        <v>58</v>
      </c>
      <c r="O24" s="36"/>
      <c r="P24" s="36" t="s">
        <v>58</v>
      </c>
      <c r="Q24" s="36" t="s">
        <v>58</v>
      </c>
      <c r="R24" s="36"/>
      <c r="S24" s="36" t="s">
        <v>58</v>
      </c>
      <c r="T24" s="36"/>
      <c r="U24" s="36"/>
      <c r="V24" s="36" t="s">
        <v>58</v>
      </c>
      <c r="W24" s="36"/>
      <c r="X24" s="36" t="s">
        <v>58</v>
      </c>
      <c r="Y24" s="36" t="s">
        <v>58</v>
      </c>
      <c r="Z24" s="36" t="s">
        <v>58</v>
      </c>
      <c r="AA24" s="36"/>
      <c r="AB24" s="36"/>
      <c r="AC24" s="36" t="s">
        <v>58</v>
      </c>
      <c r="AD24" s="36" t="s">
        <v>58</v>
      </c>
      <c r="AE24" s="36"/>
      <c r="AF24" s="36"/>
      <c r="AG24" s="36"/>
      <c r="AH24" s="36" t="s">
        <v>58</v>
      </c>
      <c r="AI24" s="36" t="s">
        <v>58</v>
      </c>
      <c r="AJ24" s="36" t="s">
        <v>58</v>
      </c>
      <c r="AK24" s="36"/>
      <c r="AL24" s="36" t="s">
        <v>58</v>
      </c>
      <c r="AM24" s="36" t="s">
        <v>58</v>
      </c>
      <c r="AN24" s="36" t="s">
        <v>58</v>
      </c>
      <c r="AO24" s="36" t="s">
        <v>58</v>
      </c>
      <c r="AP24" s="36" t="s">
        <v>58</v>
      </c>
      <c r="AQ24" s="36" t="s">
        <v>58</v>
      </c>
      <c r="AR24" s="36" t="s">
        <v>58</v>
      </c>
      <c r="AS24" s="36"/>
      <c r="AT24" s="36" t="s">
        <v>58</v>
      </c>
      <c r="AU24" s="36"/>
      <c r="AV24" s="36"/>
      <c r="AW24" s="21"/>
      <c r="AX24" s="21" t="s">
        <v>58</v>
      </c>
      <c r="AY24" s="21" t="s">
        <v>58</v>
      </c>
      <c r="AZ24" s="21"/>
      <c r="BA24" s="21" t="s">
        <v>58</v>
      </c>
      <c r="BB24" s="21" t="s">
        <v>58</v>
      </c>
      <c r="BC24" s="21" t="s">
        <v>58</v>
      </c>
      <c r="BD24" s="21"/>
      <c r="BE24" s="21" t="s">
        <v>58</v>
      </c>
      <c r="BF24" s="21" t="s">
        <v>58</v>
      </c>
    </row>
    <row r="25" spans="1:58" ht="13.5" thickBot="1" x14ac:dyDescent="0.25">
      <c r="A25" s="33"/>
      <c r="B25" s="186"/>
      <c r="C25" s="19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</row>
    <row r="26" spans="1:58" x14ac:dyDescent="0.2">
      <c r="A26" s="217">
        <v>5</v>
      </c>
      <c r="B26" s="194" t="str">
        <f>Rezultati!C57</f>
        <v>Методика развоја говора 2</v>
      </c>
      <c r="C26" s="195"/>
      <c r="D26" s="91" t="s">
        <v>58</v>
      </c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34"/>
      <c r="AX26" s="34"/>
      <c r="AY26" s="34"/>
      <c r="AZ26" s="34"/>
      <c r="BA26" s="34"/>
      <c r="BB26" s="34"/>
      <c r="BC26" s="34"/>
      <c r="BD26" s="34"/>
      <c r="BE26" s="34"/>
      <c r="BF26" s="34"/>
    </row>
    <row r="27" spans="1:58" x14ac:dyDescent="0.2">
      <c r="A27" s="218"/>
      <c r="B27" s="189" t="str">
        <f>Rezultati!C58</f>
        <v>Методика упознавања околине 2</v>
      </c>
      <c r="C27" s="190"/>
      <c r="D27" s="2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x14ac:dyDescent="0.2">
      <c r="A28" s="218"/>
      <c r="B28" s="189" t="str">
        <f>Rezultati!C59</f>
        <v>Методика музичког васпитања 2</v>
      </c>
      <c r="C28" s="190"/>
      <c r="D28" s="28" t="s">
        <v>58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 t="s">
        <v>58</v>
      </c>
      <c r="W28" s="20"/>
      <c r="X28" s="20" t="s">
        <v>58</v>
      </c>
      <c r="Y28" s="20"/>
      <c r="Z28" s="20"/>
      <c r="AA28" s="20"/>
      <c r="AB28" s="20" t="s">
        <v>58</v>
      </c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 t="s">
        <v>58</v>
      </c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 t="s">
        <v>58</v>
      </c>
      <c r="BB28" s="4"/>
      <c r="BC28" s="4"/>
      <c r="BD28" s="4"/>
      <c r="BE28" s="4"/>
      <c r="BF28" s="4"/>
    </row>
    <row r="29" spans="1:58" x14ac:dyDescent="0.2">
      <c r="A29" s="218"/>
      <c r="B29" s="189" t="str">
        <f>Rezultati!C60</f>
        <v>МПРМП 1</v>
      </c>
      <c r="C29" s="190"/>
      <c r="D29" s="27" t="s">
        <v>58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 t="s">
        <v>58</v>
      </c>
      <c r="AE29" s="20" t="s">
        <v>58</v>
      </c>
      <c r="AF29" s="20"/>
      <c r="AG29" s="20"/>
      <c r="AH29" s="20"/>
      <c r="AI29" s="20"/>
      <c r="AJ29" s="20"/>
      <c r="AK29" s="20" t="s">
        <v>58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x14ac:dyDescent="0.2">
      <c r="A30" s="218"/>
      <c r="B30" s="189" t="str">
        <f>Rezultati!C61</f>
        <v>Методика физичког васпитања 1</v>
      </c>
      <c r="C30" s="190"/>
      <c r="D30" s="28"/>
      <c r="E30" s="20"/>
      <c r="F30" s="20"/>
      <c r="G30" s="20"/>
      <c r="H30" s="20"/>
      <c r="I30" s="20"/>
      <c r="J30" s="20"/>
      <c r="K30" s="20"/>
      <c r="L30" s="20"/>
      <c r="M30" s="20" t="s">
        <v>58</v>
      </c>
      <c r="N30" s="20"/>
      <c r="O30" s="20"/>
      <c r="P30" s="20"/>
      <c r="Q30" s="20"/>
      <c r="R30" s="20" t="s">
        <v>58</v>
      </c>
      <c r="S30" s="20"/>
      <c r="T30" s="20"/>
      <c r="U30" s="20"/>
      <c r="V30" s="20"/>
      <c r="W30" s="20" t="s">
        <v>58</v>
      </c>
      <c r="X30" s="20"/>
      <c r="Y30" s="20"/>
      <c r="Z30" s="20"/>
      <c r="AA30" s="20" t="s">
        <v>58</v>
      </c>
      <c r="AB30" s="20"/>
      <c r="AC30" s="20"/>
      <c r="AD30" s="20"/>
      <c r="AE30" s="20" t="s">
        <v>58</v>
      </c>
      <c r="AF30" s="20"/>
      <c r="AG30" s="20"/>
      <c r="AH30" s="20"/>
      <c r="AI30" s="20" t="s">
        <v>58</v>
      </c>
      <c r="AJ30" s="20"/>
      <c r="AK30" s="20"/>
      <c r="AL30" s="20"/>
      <c r="AM30" s="20"/>
      <c r="AN30" s="20"/>
      <c r="AO30" s="20"/>
      <c r="AP30" s="20"/>
      <c r="AQ30" s="20" t="s">
        <v>58</v>
      </c>
      <c r="AR30" s="20" t="s">
        <v>58</v>
      </c>
      <c r="AS30" s="20"/>
      <c r="AT30" s="20"/>
      <c r="AU30" s="20"/>
      <c r="AV30" s="20" t="s">
        <v>58</v>
      </c>
      <c r="AW30" s="4"/>
      <c r="AX30" s="4"/>
      <c r="AY30" s="4"/>
      <c r="AZ30" s="4" t="s">
        <v>58</v>
      </c>
      <c r="BA30" s="4"/>
      <c r="BB30" s="4"/>
      <c r="BC30" s="4"/>
      <c r="BD30" s="4"/>
      <c r="BE30" s="4"/>
      <c r="BF30" s="4"/>
    </row>
    <row r="31" spans="1:58" x14ac:dyDescent="0.2">
      <c r="A31" s="218"/>
      <c r="B31" s="189" t="str">
        <f>Rezultati!C62</f>
        <v>Методика ликовног васпитања 1</v>
      </c>
      <c r="C31" s="190"/>
      <c r="D31" s="28"/>
      <c r="E31" s="20"/>
      <c r="F31" s="20"/>
      <c r="G31" s="20"/>
      <c r="H31" s="20"/>
      <c r="I31" s="20" t="s">
        <v>58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x14ac:dyDescent="0.2">
      <c r="A32" s="218"/>
      <c r="B32" s="189" t="str">
        <f>Rezultati!C63</f>
        <v>Стручно педагошка пракса 3</v>
      </c>
      <c r="C32" s="190"/>
      <c r="D32" s="2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 t="s">
        <v>58</v>
      </c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13.5" thickBot="1" x14ac:dyDescent="0.25">
      <c r="A33" s="219"/>
      <c r="B33" s="192" t="str">
        <f>Rezultati!C64</f>
        <v>Ниједан</v>
      </c>
      <c r="C33" s="193"/>
      <c r="D33" s="27"/>
      <c r="E33" s="20" t="s">
        <v>58</v>
      </c>
      <c r="F33" s="20" t="s">
        <v>58</v>
      </c>
      <c r="G33" s="20" t="s">
        <v>58</v>
      </c>
      <c r="H33" s="20" t="s">
        <v>58</v>
      </c>
      <c r="I33" s="20"/>
      <c r="J33" s="20" t="s">
        <v>58</v>
      </c>
      <c r="K33" s="20" t="s">
        <v>58</v>
      </c>
      <c r="L33" s="20" t="s">
        <v>58</v>
      </c>
      <c r="M33" s="20"/>
      <c r="N33" s="20" t="s">
        <v>58</v>
      </c>
      <c r="O33" s="20" t="s">
        <v>58</v>
      </c>
      <c r="P33" s="20" t="s">
        <v>58</v>
      </c>
      <c r="Q33" s="20" t="s">
        <v>58</v>
      </c>
      <c r="R33" s="20"/>
      <c r="S33" s="20" t="s">
        <v>58</v>
      </c>
      <c r="T33" s="20" t="s">
        <v>58</v>
      </c>
      <c r="U33" s="20" t="s">
        <v>58</v>
      </c>
      <c r="V33" s="20"/>
      <c r="W33" s="20"/>
      <c r="X33" s="20"/>
      <c r="Y33" s="20" t="s">
        <v>58</v>
      </c>
      <c r="Z33" s="20" t="s">
        <v>58</v>
      </c>
      <c r="AA33" s="20"/>
      <c r="AB33" s="20"/>
      <c r="AC33" s="20" t="s">
        <v>58</v>
      </c>
      <c r="AD33" s="20"/>
      <c r="AE33" s="20"/>
      <c r="AF33" s="20" t="s">
        <v>58</v>
      </c>
      <c r="AG33" s="20" t="s">
        <v>58</v>
      </c>
      <c r="AH33" s="20"/>
      <c r="AI33" s="20"/>
      <c r="AJ33" s="20" t="s">
        <v>58</v>
      </c>
      <c r="AK33" s="20"/>
      <c r="AL33" s="20" t="s">
        <v>58</v>
      </c>
      <c r="AM33" s="20" t="s">
        <v>58</v>
      </c>
      <c r="AN33" s="20" t="s">
        <v>58</v>
      </c>
      <c r="AO33" s="20"/>
      <c r="AP33" s="20" t="s">
        <v>58</v>
      </c>
      <c r="AQ33" s="20"/>
      <c r="AR33" s="20"/>
      <c r="AS33" s="20" t="s">
        <v>58</v>
      </c>
      <c r="AT33" s="20" t="s">
        <v>58</v>
      </c>
      <c r="AU33" s="20" t="s">
        <v>58</v>
      </c>
      <c r="AV33" s="20"/>
      <c r="AW33" s="4" t="s">
        <v>58</v>
      </c>
      <c r="AX33" s="4" t="s">
        <v>58</v>
      </c>
      <c r="AY33" s="4" t="s">
        <v>58</v>
      </c>
      <c r="AZ33" s="4"/>
      <c r="BA33" s="4"/>
      <c r="BB33" s="4" t="s">
        <v>58</v>
      </c>
      <c r="BC33" s="4" t="s">
        <v>58</v>
      </c>
      <c r="BD33" s="4" t="s">
        <v>58</v>
      </c>
      <c r="BE33" s="4" t="s">
        <v>58</v>
      </c>
      <c r="BF33" s="4" t="s">
        <v>58</v>
      </c>
    </row>
    <row r="34" spans="1:58" ht="13.5" thickBot="1" x14ac:dyDescent="0.25">
      <c r="A34" s="33"/>
      <c r="B34" s="186"/>
      <c r="C34" s="187"/>
      <c r="D34" s="42">
        <v>1</v>
      </c>
      <c r="E34" s="41">
        <v>2</v>
      </c>
      <c r="F34" s="42">
        <v>3</v>
      </c>
      <c r="G34" s="41">
        <v>4</v>
      </c>
      <c r="H34" s="42">
        <v>5</v>
      </c>
      <c r="I34" s="41">
        <v>6</v>
      </c>
      <c r="J34" s="42">
        <v>7</v>
      </c>
      <c r="K34" s="41">
        <v>8</v>
      </c>
      <c r="L34" s="42">
        <v>9</v>
      </c>
      <c r="M34" s="41">
        <v>10</v>
      </c>
      <c r="N34" s="42">
        <v>11</v>
      </c>
      <c r="O34" s="41">
        <v>12</v>
      </c>
      <c r="P34" s="42">
        <v>13</v>
      </c>
      <c r="Q34" s="41">
        <v>14</v>
      </c>
      <c r="R34" s="42">
        <v>15</v>
      </c>
      <c r="S34" s="41">
        <v>16</v>
      </c>
      <c r="T34" s="42">
        <v>17</v>
      </c>
      <c r="U34" s="41">
        <v>18</v>
      </c>
      <c r="V34" s="42">
        <v>19</v>
      </c>
      <c r="W34" s="41">
        <v>20</v>
      </c>
      <c r="X34" s="42">
        <v>21</v>
      </c>
      <c r="Y34" s="41">
        <v>22</v>
      </c>
      <c r="Z34" s="42">
        <v>23</v>
      </c>
      <c r="AA34" s="41">
        <v>24</v>
      </c>
      <c r="AB34" s="42">
        <v>25</v>
      </c>
      <c r="AC34" s="41">
        <v>26</v>
      </c>
      <c r="AD34" s="42">
        <v>27</v>
      </c>
      <c r="AE34" s="41">
        <v>28</v>
      </c>
      <c r="AF34" s="42">
        <v>29</v>
      </c>
      <c r="AG34" s="41">
        <v>30</v>
      </c>
      <c r="AH34" s="42">
        <v>31</v>
      </c>
      <c r="AI34" s="41">
        <v>32</v>
      </c>
      <c r="AJ34" s="42">
        <v>33</v>
      </c>
      <c r="AK34" s="41">
        <v>34</v>
      </c>
      <c r="AL34" s="42">
        <v>35</v>
      </c>
      <c r="AM34" s="41">
        <v>36</v>
      </c>
      <c r="AN34" s="42">
        <v>37</v>
      </c>
      <c r="AO34" s="41">
        <v>38</v>
      </c>
      <c r="AP34" s="42">
        <v>39</v>
      </c>
      <c r="AQ34" s="41">
        <v>40</v>
      </c>
      <c r="AR34" s="42">
        <v>41</v>
      </c>
      <c r="AS34" s="41">
        <v>42</v>
      </c>
      <c r="AT34" s="42">
        <v>43</v>
      </c>
      <c r="AU34" s="41">
        <v>44</v>
      </c>
      <c r="AV34" s="42">
        <v>45</v>
      </c>
      <c r="AW34" s="41">
        <v>46</v>
      </c>
      <c r="AX34" s="42">
        <v>47</v>
      </c>
      <c r="AY34" s="41">
        <v>48</v>
      </c>
      <c r="AZ34" s="42">
        <v>49</v>
      </c>
      <c r="BA34" s="41">
        <v>50</v>
      </c>
      <c r="BB34" s="42">
        <v>51</v>
      </c>
      <c r="BC34" s="41">
        <v>52</v>
      </c>
      <c r="BD34" s="42">
        <v>53</v>
      </c>
      <c r="BE34" s="41">
        <v>54</v>
      </c>
      <c r="BF34" s="42">
        <v>55</v>
      </c>
    </row>
    <row r="35" spans="1:58" ht="13.5" customHeight="1" x14ac:dyDescent="0.2">
      <c r="A35" s="196">
        <v>7</v>
      </c>
      <c r="B35" s="202" t="str">
        <f>Rezultati!B70</f>
        <v>њиховим значајем за позив васпитача</v>
      </c>
      <c r="C35" s="202"/>
      <c r="D35" s="31"/>
      <c r="E35" s="31" t="s">
        <v>58</v>
      </c>
      <c r="F35" s="22" t="s">
        <v>58</v>
      </c>
      <c r="G35" s="22"/>
      <c r="H35" s="22"/>
      <c r="I35" s="22" t="s">
        <v>58</v>
      </c>
      <c r="J35" s="22"/>
      <c r="K35" s="22" t="s">
        <v>58</v>
      </c>
      <c r="L35" s="22"/>
      <c r="M35" s="22" t="s">
        <v>58</v>
      </c>
      <c r="N35" s="22"/>
      <c r="O35" s="22" t="s">
        <v>58</v>
      </c>
      <c r="P35" s="22"/>
      <c r="Q35" s="22"/>
      <c r="R35" s="22" t="s">
        <v>58</v>
      </c>
      <c r="S35" s="66" t="s">
        <v>58</v>
      </c>
      <c r="T35" s="22"/>
      <c r="U35" s="22"/>
      <c r="V35" s="22"/>
      <c r="W35" s="22" t="s">
        <v>58</v>
      </c>
      <c r="X35" s="22" t="s">
        <v>58</v>
      </c>
      <c r="Y35" s="22" t="s">
        <v>58</v>
      </c>
      <c r="Z35" s="22" t="s">
        <v>58</v>
      </c>
      <c r="AA35" s="22"/>
      <c r="AB35" s="66"/>
      <c r="AC35" s="22"/>
      <c r="AD35" s="22"/>
      <c r="AE35" s="66"/>
      <c r="AF35" s="66"/>
      <c r="AG35" s="22"/>
      <c r="AH35" s="22"/>
      <c r="AI35" s="22" t="s">
        <v>58</v>
      </c>
      <c r="AJ35" s="22" t="s">
        <v>58</v>
      </c>
      <c r="AK35" s="22" t="s">
        <v>58</v>
      </c>
      <c r="AL35" s="22"/>
      <c r="AM35" s="22" t="s">
        <v>58</v>
      </c>
      <c r="AN35" s="22" t="s">
        <v>58</v>
      </c>
      <c r="AO35" s="66" t="s">
        <v>58</v>
      </c>
      <c r="AP35" s="22"/>
      <c r="AQ35" s="22"/>
      <c r="AR35" s="22"/>
      <c r="AS35" s="22"/>
      <c r="AT35" s="22"/>
      <c r="AU35" s="22"/>
      <c r="AV35" s="22" t="s">
        <v>58</v>
      </c>
      <c r="AW35" s="34"/>
      <c r="AX35" s="34" t="s">
        <v>58</v>
      </c>
      <c r="AY35" s="34" t="s">
        <v>58</v>
      </c>
      <c r="AZ35" s="34" t="s">
        <v>58</v>
      </c>
      <c r="BA35" s="34"/>
      <c r="BB35" s="34" t="s">
        <v>58</v>
      </c>
      <c r="BC35" s="34" t="s">
        <v>58</v>
      </c>
      <c r="BD35" s="34"/>
      <c r="BE35" s="34" t="s">
        <v>58</v>
      </c>
      <c r="BF35" s="34" t="s">
        <v>58</v>
      </c>
    </row>
    <row r="36" spans="1:58" ht="13.5" customHeight="1" x14ac:dyDescent="0.2">
      <c r="A36" s="197"/>
      <c r="B36" s="203" t="str">
        <f>Rezultati!B71</f>
        <v>личним афинитетима према датој области</v>
      </c>
      <c r="C36" s="203"/>
      <c r="D36" s="27"/>
      <c r="E36" s="27"/>
      <c r="F36" s="20"/>
      <c r="G36" s="20"/>
      <c r="H36" s="20" t="s">
        <v>58</v>
      </c>
      <c r="I36" s="20"/>
      <c r="J36" s="20"/>
      <c r="K36" s="20"/>
      <c r="L36" s="20" t="s">
        <v>58</v>
      </c>
      <c r="M36" s="20"/>
      <c r="N36" s="20"/>
      <c r="O36" s="20"/>
      <c r="P36" s="20" t="s">
        <v>58</v>
      </c>
      <c r="Q36" s="20" t="s">
        <v>58</v>
      </c>
      <c r="R36" s="20"/>
      <c r="S36" s="67"/>
      <c r="T36" s="20" t="s">
        <v>58</v>
      </c>
      <c r="U36" s="20" t="s">
        <v>58</v>
      </c>
      <c r="V36" s="20"/>
      <c r="W36" s="20"/>
      <c r="X36" s="20"/>
      <c r="Y36" s="20"/>
      <c r="Z36" s="20"/>
      <c r="AA36" s="20" t="s">
        <v>58</v>
      </c>
      <c r="AB36" s="67" t="s">
        <v>58</v>
      </c>
      <c r="AC36" s="20" t="s">
        <v>58</v>
      </c>
      <c r="AD36" s="20" t="s">
        <v>58</v>
      </c>
      <c r="AE36" s="67" t="s">
        <v>58</v>
      </c>
      <c r="AF36" s="67"/>
      <c r="AG36" s="20"/>
      <c r="AH36" s="20"/>
      <c r="AI36" s="20"/>
      <c r="AJ36" s="20"/>
      <c r="AK36" s="20"/>
      <c r="AL36" s="20"/>
      <c r="AM36" s="20"/>
      <c r="AN36" s="20"/>
      <c r="AO36" s="67"/>
      <c r="AP36" s="20" t="s">
        <v>58</v>
      </c>
      <c r="AQ36" s="20" t="s">
        <v>58</v>
      </c>
      <c r="AR36" s="20" t="s">
        <v>58</v>
      </c>
      <c r="AS36" s="20" t="s">
        <v>58</v>
      </c>
      <c r="AT36" s="20"/>
      <c r="AU36" s="20"/>
      <c r="AV36" s="20"/>
      <c r="AW36" s="4" t="s">
        <v>58</v>
      </c>
      <c r="AX36" s="4"/>
      <c r="AY36" s="4"/>
      <c r="AZ36" s="4"/>
      <c r="BA36" s="4" t="s">
        <v>58</v>
      </c>
      <c r="BB36" s="4"/>
      <c r="BC36" s="4"/>
      <c r="BD36" s="4" t="s">
        <v>58</v>
      </c>
      <c r="BE36" s="4"/>
      <c r="BF36" s="4"/>
    </row>
    <row r="37" spans="1:58" ht="13.5" customHeight="1" thickBot="1" x14ac:dyDescent="0.25">
      <c r="A37" s="199"/>
      <c r="B37" s="188" t="str">
        <f>Rezultati!B72</f>
        <v>личношћу наставника који држи курс</v>
      </c>
      <c r="C37" s="188"/>
      <c r="D37" s="29" t="s">
        <v>58</v>
      </c>
      <c r="E37" s="29"/>
      <c r="F37" s="23"/>
      <c r="G37" s="23" t="s">
        <v>58</v>
      </c>
      <c r="H37" s="23"/>
      <c r="I37" s="23"/>
      <c r="J37" s="23" t="s">
        <v>58</v>
      </c>
      <c r="K37" s="23"/>
      <c r="L37" s="23"/>
      <c r="M37" s="23"/>
      <c r="N37" s="23" t="s">
        <v>58</v>
      </c>
      <c r="O37" s="23"/>
      <c r="P37" s="23"/>
      <c r="Q37" s="23"/>
      <c r="R37" s="23"/>
      <c r="S37" s="23"/>
      <c r="T37" s="23"/>
      <c r="U37" s="23"/>
      <c r="V37" s="23" t="s">
        <v>58</v>
      </c>
      <c r="W37" s="23"/>
      <c r="X37" s="23"/>
      <c r="Y37" s="23"/>
      <c r="Z37" s="23"/>
      <c r="AA37" s="23"/>
      <c r="AB37" s="23"/>
      <c r="AC37" s="23"/>
      <c r="AD37" s="23"/>
      <c r="AE37" s="23"/>
      <c r="AF37" s="23" t="s">
        <v>58</v>
      </c>
      <c r="AG37" s="23" t="s">
        <v>58</v>
      </c>
      <c r="AH37" s="23" t="s">
        <v>58</v>
      </c>
      <c r="AI37" s="23"/>
      <c r="AJ37" s="23"/>
      <c r="AK37" s="23"/>
      <c r="AL37" s="23" t="s">
        <v>58</v>
      </c>
      <c r="AM37" s="23"/>
      <c r="AN37" s="23"/>
      <c r="AO37" s="23"/>
      <c r="AP37" s="23"/>
      <c r="AQ37" s="23"/>
      <c r="AR37" s="23"/>
      <c r="AS37" s="23"/>
      <c r="AT37" s="23" t="s">
        <v>58</v>
      </c>
      <c r="AU37" s="23" t="s">
        <v>58</v>
      </c>
      <c r="AV37" s="23"/>
      <c r="AW37" s="21"/>
      <c r="AX37" s="21"/>
      <c r="AY37" s="21"/>
      <c r="AZ37" s="21"/>
      <c r="BA37" s="21"/>
      <c r="BB37" s="21"/>
      <c r="BC37" s="21"/>
      <c r="BD37" s="21"/>
      <c r="BE37" s="21"/>
      <c r="BF37" s="21"/>
    </row>
    <row r="38" spans="1:58" ht="13.5" thickBot="1" x14ac:dyDescent="0.25">
      <c r="A38" s="33"/>
      <c r="B38" s="200"/>
      <c r="C38" s="201"/>
      <c r="D38" s="42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</row>
    <row r="39" spans="1:58" x14ac:dyDescent="0.2">
      <c r="A39" s="196">
        <v>8</v>
      </c>
      <c r="B39" s="202" t="str">
        <f>Rezultati!B79</f>
        <v>Да: адекватно је бодовање</v>
      </c>
      <c r="C39" s="202"/>
      <c r="D39" s="31"/>
      <c r="E39" s="31" t="s">
        <v>58</v>
      </c>
      <c r="F39" s="31" t="s">
        <v>58</v>
      </c>
      <c r="G39" s="31"/>
      <c r="H39" s="31"/>
      <c r="I39" s="22"/>
      <c r="J39" s="22" t="s">
        <v>58</v>
      </c>
      <c r="K39" s="22" t="s">
        <v>58</v>
      </c>
      <c r="L39" s="22"/>
      <c r="M39" s="22" t="s">
        <v>58</v>
      </c>
      <c r="N39" s="22" t="s">
        <v>58</v>
      </c>
      <c r="O39" s="22" t="s">
        <v>58</v>
      </c>
      <c r="P39" s="22"/>
      <c r="Q39" s="22" t="s">
        <v>58</v>
      </c>
      <c r="R39" s="22"/>
      <c r="S39" s="22" t="s">
        <v>58</v>
      </c>
      <c r="T39" s="22" t="s">
        <v>58</v>
      </c>
      <c r="U39" s="22" t="s">
        <v>58</v>
      </c>
      <c r="V39" s="22"/>
      <c r="W39" s="22" t="s">
        <v>58</v>
      </c>
      <c r="X39" s="22"/>
      <c r="Y39" s="22" t="s">
        <v>58</v>
      </c>
      <c r="Z39" s="22" t="s">
        <v>58</v>
      </c>
      <c r="AA39" s="22"/>
      <c r="AB39" s="22"/>
      <c r="AC39" s="22"/>
      <c r="AD39" s="22"/>
      <c r="AE39" s="22"/>
      <c r="AF39" s="22"/>
      <c r="AG39" s="22"/>
      <c r="AH39" s="22"/>
      <c r="AI39" s="22" t="s">
        <v>58</v>
      </c>
      <c r="AJ39" s="22" t="s">
        <v>58</v>
      </c>
      <c r="AK39" s="22" t="s">
        <v>58</v>
      </c>
      <c r="AL39" s="22"/>
      <c r="AM39" s="22" t="s">
        <v>58</v>
      </c>
      <c r="AN39" s="22"/>
      <c r="AO39" s="22"/>
      <c r="AP39" s="22"/>
      <c r="AQ39" s="22"/>
      <c r="AR39" s="22" t="s">
        <v>58</v>
      </c>
      <c r="AS39" s="22" t="s">
        <v>58</v>
      </c>
      <c r="AT39" s="22"/>
      <c r="AU39" s="22"/>
      <c r="AV39" s="22" t="s">
        <v>58</v>
      </c>
      <c r="AW39" s="34" t="s">
        <v>58</v>
      </c>
      <c r="AX39" s="34" t="s">
        <v>58</v>
      </c>
      <c r="AY39" s="34" t="s">
        <v>58</v>
      </c>
      <c r="AZ39" s="34" t="s">
        <v>58</v>
      </c>
      <c r="BA39" s="34"/>
      <c r="BB39" s="34" t="s">
        <v>58</v>
      </c>
      <c r="BC39" s="34" t="s">
        <v>58</v>
      </c>
      <c r="BD39" s="34"/>
      <c r="BE39" s="34" t="s">
        <v>58</v>
      </c>
      <c r="BF39" s="34" t="s">
        <v>58</v>
      </c>
    </row>
    <row r="40" spans="1:58" x14ac:dyDescent="0.2">
      <c r="A40" s="197"/>
      <c r="B40" s="203" t="str">
        <f>Rezultati!B80</f>
        <v>Не: треба више наградити активно учешће студената у току наставе</v>
      </c>
      <c r="C40" s="203"/>
      <c r="D40" s="27" t="s">
        <v>58</v>
      </c>
      <c r="E40" s="27"/>
      <c r="F40" s="27"/>
      <c r="G40" s="27"/>
      <c r="H40" s="27" t="s">
        <v>58</v>
      </c>
      <c r="I40" s="20" t="s">
        <v>58</v>
      </c>
      <c r="J40" s="20"/>
      <c r="K40" s="20"/>
      <c r="L40" s="20" t="s">
        <v>58</v>
      </c>
      <c r="M40" s="20"/>
      <c r="N40" s="20"/>
      <c r="O40" s="20"/>
      <c r="P40" s="20" t="s">
        <v>58</v>
      </c>
      <c r="Q40" s="20"/>
      <c r="R40" s="20"/>
      <c r="S40" s="20"/>
      <c r="T40" s="20"/>
      <c r="U40" s="20"/>
      <c r="V40" s="20" t="s">
        <v>58</v>
      </c>
      <c r="W40" s="20"/>
      <c r="X40" s="20"/>
      <c r="Y40" s="20"/>
      <c r="Z40" s="20"/>
      <c r="AA40" s="20" t="s">
        <v>58</v>
      </c>
      <c r="AB40" s="20" t="s">
        <v>58</v>
      </c>
      <c r="AC40" s="20"/>
      <c r="AD40" s="20" t="s">
        <v>58</v>
      </c>
      <c r="AE40" s="20" t="s">
        <v>58</v>
      </c>
      <c r="AF40" s="20" t="s">
        <v>58</v>
      </c>
      <c r="AG40" s="20" t="s">
        <v>58</v>
      </c>
      <c r="AH40" s="20" t="s">
        <v>58</v>
      </c>
      <c r="AI40" s="20"/>
      <c r="AJ40" s="20"/>
      <c r="AK40" s="20"/>
      <c r="AL40" s="20"/>
      <c r="AM40" s="20"/>
      <c r="AN40" s="20" t="s">
        <v>58</v>
      </c>
      <c r="AO40" s="20"/>
      <c r="AP40" s="20" t="s">
        <v>58</v>
      </c>
      <c r="AQ40" s="20"/>
      <c r="AR40" s="20"/>
      <c r="AS40" s="20"/>
      <c r="AT40" s="20" t="s">
        <v>58</v>
      </c>
      <c r="AU40" s="20" t="s">
        <v>58</v>
      </c>
      <c r="AV40" s="20"/>
      <c r="AW40" s="4"/>
      <c r="AX40" s="4"/>
      <c r="AY40" s="4"/>
      <c r="AZ40" s="4"/>
      <c r="BA40" s="4"/>
      <c r="BB40" s="34"/>
      <c r="BC40" s="4"/>
      <c r="BD40" s="4" t="s">
        <v>58</v>
      </c>
      <c r="BE40" s="4"/>
      <c r="BF40" s="4"/>
    </row>
    <row r="41" spans="1:58" ht="13.5" thickBot="1" x14ac:dyDescent="0.25">
      <c r="A41" s="198"/>
      <c r="B41" s="188" t="str">
        <f>Rezultati!B81</f>
        <v xml:space="preserve">Нe: треба више вредновати знање на испиту </v>
      </c>
      <c r="C41" s="188"/>
      <c r="D41" s="35"/>
      <c r="E41" s="35"/>
      <c r="F41" s="35"/>
      <c r="G41" s="35" t="s">
        <v>58</v>
      </c>
      <c r="H41" s="35"/>
      <c r="I41" s="36"/>
      <c r="J41" s="36"/>
      <c r="K41" s="36"/>
      <c r="L41" s="36"/>
      <c r="M41" s="36"/>
      <c r="N41" s="36"/>
      <c r="O41" s="36"/>
      <c r="P41" s="36"/>
      <c r="Q41" s="36"/>
      <c r="R41" s="36" t="s">
        <v>58</v>
      </c>
      <c r="S41" s="36"/>
      <c r="T41" s="36"/>
      <c r="U41" s="36"/>
      <c r="V41" s="36"/>
      <c r="W41" s="36"/>
      <c r="X41" s="36" t="s">
        <v>58</v>
      </c>
      <c r="Y41" s="36"/>
      <c r="Z41" s="36"/>
      <c r="AA41" s="36"/>
      <c r="AB41" s="36"/>
      <c r="AC41" s="36" t="s">
        <v>58</v>
      </c>
      <c r="AD41" s="36"/>
      <c r="AE41" s="36"/>
      <c r="AF41" s="36"/>
      <c r="AG41" s="36"/>
      <c r="AH41" s="36"/>
      <c r="AI41" s="36"/>
      <c r="AJ41" s="36"/>
      <c r="AK41" s="36"/>
      <c r="AL41" s="36" t="s">
        <v>58</v>
      </c>
      <c r="AM41" s="36"/>
      <c r="AN41" s="36"/>
      <c r="AO41" s="36" t="s">
        <v>58</v>
      </c>
      <c r="AP41" s="36"/>
      <c r="AQ41" s="36"/>
      <c r="AR41" s="36"/>
      <c r="AS41" s="36"/>
      <c r="AT41" s="36"/>
      <c r="AU41" s="36"/>
      <c r="AV41" s="36"/>
      <c r="AW41" s="21"/>
      <c r="AX41" s="21"/>
      <c r="AY41" s="21"/>
      <c r="AZ41" s="21"/>
      <c r="BA41" s="21" t="s">
        <v>58</v>
      </c>
      <c r="BB41" s="21"/>
      <c r="BC41" s="21"/>
      <c r="BD41" s="21"/>
      <c r="BE41" s="21"/>
      <c r="BF41" s="21"/>
    </row>
    <row r="42" spans="1:58" ht="13.5" thickBot="1" x14ac:dyDescent="0.25">
      <c r="A42" s="37"/>
      <c r="B42" s="186"/>
      <c r="C42" s="187"/>
      <c r="D42" s="38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</row>
    <row r="43" spans="1:58" x14ac:dyDescent="0.2">
      <c r="BD43" s="51"/>
    </row>
  </sheetData>
  <mergeCells count="46">
    <mergeCell ref="B2:C2"/>
    <mergeCell ref="D1:BF1"/>
    <mergeCell ref="A26:A33"/>
    <mergeCell ref="B26:C26"/>
    <mergeCell ref="B27:C27"/>
    <mergeCell ref="B28:C28"/>
    <mergeCell ref="B29:C29"/>
    <mergeCell ref="B32:C32"/>
    <mergeCell ref="B33:C33"/>
    <mergeCell ref="B7:C7"/>
    <mergeCell ref="B8:C8"/>
    <mergeCell ref="B9:C9"/>
    <mergeCell ref="B13:C13"/>
    <mergeCell ref="B3:C3"/>
    <mergeCell ref="B4:C4"/>
    <mergeCell ref="A17:A24"/>
    <mergeCell ref="A13:A15"/>
    <mergeCell ref="A3:A9"/>
    <mergeCell ref="A12:C12"/>
    <mergeCell ref="B11:C11"/>
    <mergeCell ref="B15:C15"/>
    <mergeCell ref="B14:C14"/>
    <mergeCell ref="A39:A41"/>
    <mergeCell ref="A35:A37"/>
    <mergeCell ref="B38:C38"/>
    <mergeCell ref="B35:C35"/>
    <mergeCell ref="B36:C36"/>
    <mergeCell ref="B37:C37"/>
    <mergeCell ref="B39:C39"/>
    <mergeCell ref="B40:C40"/>
    <mergeCell ref="B42:C42"/>
    <mergeCell ref="B34:C34"/>
    <mergeCell ref="B41:C41"/>
    <mergeCell ref="B5:C5"/>
    <mergeCell ref="B6:C6"/>
    <mergeCell ref="B25:C25"/>
    <mergeCell ref="B30:C30"/>
    <mergeCell ref="B31:C31"/>
    <mergeCell ref="B24:C24"/>
    <mergeCell ref="B17:C17"/>
    <mergeCell ref="B18:C18"/>
    <mergeCell ref="B19:C19"/>
    <mergeCell ref="B23:C23"/>
    <mergeCell ref="B21:C21"/>
    <mergeCell ref="B20:C20"/>
    <mergeCell ref="B22:C22"/>
  </mergeCells>
  <phoneticPr fontId="5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CB58"/>
  <sheetViews>
    <sheetView topLeftCell="K1" workbookViewId="0">
      <selection activeCell="BM5" sqref="BM5:BM11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80" width="2.7109375" customWidth="1"/>
  </cols>
  <sheetData>
    <row r="3" spans="1:80" ht="12.75" customHeight="1" x14ac:dyDescent="0.2">
      <c r="A3" s="228" t="s">
        <v>13</v>
      </c>
      <c r="B3" s="229"/>
      <c r="C3" s="229"/>
      <c r="D3" s="229"/>
      <c r="E3" s="230"/>
      <c r="F3" s="226" t="s">
        <v>14</v>
      </c>
      <c r="K3" s="222" t="s">
        <v>15</v>
      </c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  <c r="BA3" s="223"/>
      <c r="BB3" s="223"/>
      <c r="BC3" s="223"/>
      <c r="BD3" s="223"/>
      <c r="BE3" s="223"/>
      <c r="BF3" s="223"/>
      <c r="BG3" s="223"/>
      <c r="BH3" s="223"/>
      <c r="BI3" s="223"/>
      <c r="BJ3" s="223"/>
      <c r="BK3" s="223"/>
      <c r="BL3" s="223"/>
      <c r="BM3" s="223"/>
      <c r="BN3" s="223"/>
      <c r="BO3" s="223"/>
      <c r="BP3" s="223"/>
      <c r="BQ3" s="223"/>
      <c r="BR3" s="223"/>
      <c r="BS3" s="223"/>
      <c r="BT3" s="223"/>
      <c r="BU3" s="223"/>
      <c r="BV3" s="223"/>
      <c r="BW3" s="223"/>
      <c r="BX3" s="223"/>
      <c r="BY3" s="223"/>
      <c r="BZ3" s="223"/>
      <c r="CA3" s="223"/>
      <c r="CB3" s="223"/>
    </row>
    <row r="4" spans="1:80" x14ac:dyDescent="0.2">
      <c r="A4" s="105">
        <v>1</v>
      </c>
      <c r="B4" s="105">
        <v>2</v>
      </c>
      <c r="C4" s="105">
        <v>3</v>
      </c>
      <c r="D4" s="105">
        <v>4</v>
      </c>
      <c r="E4" s="105">
        <v>5</v>
      </c>
      <c r="F4" s="227"/>
      <c r="K4" s="106">
        <v>1</v>
      </c>
      <c r="L4" s="106">
        <v>2</v>
      </c>
      <c r="M4" s="106">
        <v>3</v>
      </c>
      <c r="N4" s="106">
        <v>4</v>
      </c>
      <c r="O4" s="106">
        <v>5</v>
      </c>
      <c r="P4" s="106">
        <v>6</v>
      </c>
      <c r="Q4" s="106">
        <v>7</v>
      </c>
      <c r="R4" s="106">
        <v>8</v>
      </c>
      <c r="S4" s="106">
        <v>9</v>
      </c>
      <c r="T4" s="106">
        <v>10</v>
      </c>
      <c r="U4" s="106">
        <v>11</v>
      </c>
      <c r="V4" s="106">
        <v>12</v>
      </c>
      <c r="W4" s="106">
        <v>13</v>
      </c>
      <c r="X4" s="106">
        <v>14</v>
      </c>
      <c r="Y4" s="106">
        <v>15</v>
      </c>
      <c r="Z4" s="106">
        <v>16</v>
      </c>
      <c r="AA4" s="106">
        <v>17</v>
      </c>
      <c r="AB4" s="106">
        <v>18</v>
      </c>
      <c r="AC4" s="106">
        <v>19</v>
      </c>
      <c r="AD4" s="106">
        <v>20</v>
      </c>
      <c r="AE4" s="106">
        <v>21</v>
      </c>
      <c r="AF4" s="106">
        <v>22</v>
      </c>
      <c r="AG4" s="106">
        <v>23</v>
      </c>
      <c r="AH4" s="106">
        <v>24</v>
      </c>
      <c r="AI4" s="106">
        <v>25</v>
      </c>
      <c r="AJ4" s="106">
        <v>26</v>
      </c>
      <c r="AK4" s="106">
        <v>27</v>
      </c>
      <c r="AL4" s="106">
        <v>28</v>
      </c>
      <c r="AM4" s="106">
        <v>29</v>
      </c>
      <c r="AN4" s="106">
        <v>30</v>
      </c>
      <c r="AO4" s="106">
        <v>31</v>
      </c>
      <c r="AP4" s="106">
        <v>32</v>
      </c>
      <c r="AQ4" s="106">
        <v>33</v>
      </c>
      <c r="AR4" s="106">
        <v>34</v>
      </c>
      <c r="AS4" s="106">
        <v>35</v>
      </c>
      <c r="AT4" s="106">
        <v>36</v>
      </c>
      <c r="AU4" s="106">
        <v>37</v>
      </c>
      <c r="AV4" s="106">
        <v>38</v>
      </c>
      <c r="AW4" s="106">
        <v>39</v>
      </c>
      <c r="AX4" s="106">
        <v>40</v>
      </c>
      <c r="AY4" s="106">
        <v>41</v>
      </c>
      <c r="AZ4" s="106">
        <v>42</v>
      </c>
      <c r="BA4" s="106">
        <v>43</v>
      </c>
      <c r="BB4" s="106">
        <v>44</v>
      </c>
      <c r="BC4" s="106">
        <v>45</v>
      </c>
      <c r="BD4" s="106">
        <v>46</v>
      </c>
      <c r="BE4" s="106">
        <v>47</v>
      </c>
      <c r="BF4" s="106">
        <v>48</v>
      </c>
      <c r="BG4" s="106">
        <v>49</v>
      </c>
      <c r="BH4" s="106">
        <v>50</v>
      </c>
      <c r="BI4" s="106">
        <v>51</v>
      </c>
      <c r="BJ4" s="106">
        <v>52</v>
      </c>
      <c r="BK4" s="106">
        <v>53</v>
      </c>
      <c r="BL4" s="106">
        <v>54</v>
      </c>
      <c r="BM4" s="106">
        <v>55</v>
      </c>
      <c r="BN4" s="106">
        <v>56</v>
      </c>
      <c r="BO4" s="106">
        <v>57</v>
      </c>
      <c r="BP4" s="106">
        <v>58</v>
      </c>
      <c r="BQ4" s="106">
        <v>59</v>
      </c>
      <c r="BR4" s="106">
        <v>60</v>
      </c>
      <c r="BS4" s="106">
        <v>61</v>
      </c>
      <c r="BT4" s="106">
        <v>62</v>
      </c>
      <c r="BU4" s="106">
        <v>63</v>
      </c>
      <c r="BV4" s="106">
        <v>64</v>
      </c>
      <c r="BW4" s="106">
        <v>65</v>
      </c>
      <c r="BX4" s="106">
        <v>66</v>
      </c>
      <c r="BY4" s="106">
        <v>67</v>
      </c>
      <c r="BZ4" s="106">
        <v>68</v>
      </c>
      <c r="CA4" s="106">
        <v>69</v>
      </c>
      <c r="CB4" s="106">
        <v>70</v>
      </c>
    </row>
    <row r="5" spans="1:80" ht="12.75" customHeight="1" x14ac:dyDescent="0.2">
      <c r="A5" s="4">
        <f>COUNTIF(K5:BR5,$A$4)</f>
        <v>0</v>
      </c>
      <c r="B5" s="4">
        <f>COUNTIF(K5:BR5,$B$4)</f>
        <v>1</v>
      </c>
      <c r="C5" s="4">
        <f>COUNTIF(K5:BR5,$C$4)</f>
        <v>3</v>
      </c>
      <c r="D5" s="4">
        <f>COUNTIF(K5:BR5,$D$4)</f>
        <v>9</v>
      </c>
      <c r="E5" s="4">
        <f>COUNTIF(K5:BR5,$E$4)</f>
        <v>42</v>
      </c>
      <c r="F5" s="98">
        <f>(A5*$A$4+B5*$B$4+C5*$C$4+D5*$D$4+E5*$E$4)/(A5+B5+C5+D5+E5)</f>
        <v>4.6727272727272728</v>
      </c>
      <c r="G5" s="231" t="s">
        <v>8</v>
      </c>
      <c r="H5" s="232" t="str">
        <f>Rezultati!A90</f>
        <v>Методика развоја говора 2</v>
      </c>
      <c r="I5" s="233"/>
      <c r="J5" s="233"/>
      <c r="K5" s="4">
        <v>5</v>
      </c>
      <c r="L5" s="4">
        <v>5</v>
      </c>
      <c r="M5" s="4">
        <v>5</v>
      </c>
      <c r="N5" s="4">
        <v>3</v>
      </c>
      <c r="O5" s="4">
        <v>4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>
        <v>5</v>
      </c>
      <c r="V5" s="4">
        <v>4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>
        <v>5</v>
      </c>
      <c r="AC5" s="4">
        <v>5</v>
      </c>
      <c r="AD5" s="4">
        <v>5</v>
      </c>
      <c r="AE5" s="4">
        <v>5</v>
      </c>
      <c r="AF5" s="4">
        <v>5</v>
      </c>
      <c r="AG5" s="4">
        <v>5</v>
      </c>
      <c r="AH5" s="4">
        <v>4</v>
      </c>
      <c r="AI5" s="4">
        <v>5</v>
      </c>
      <c r="AJ5" s="4">
        <v>4</v>
      </c>
      <c r="AK5" s="4">
        <v>5</v>
      </c>
      <c r="AL5" s="4">
        <v>4</v>
      </c>
      <c r="AM5" s="4">
        <v>3</v>
      </c>
      <c r="AN5" s="4">
        <v>3</v>
      </c>
      <c r="AO5" s="4">
        <v>5</v>
      </c>
      <c r="AP5" s="4">
        <v>2</v>
      </c>
      <c r="AQ5" s="4">
        <v>5</v>
      </c>
      <c r="AR5" s="4">
        <v>5</v>
      </c>
      <c r="AS5" s="4">
        <v>5</v>
      </c>
      <c r="AT5" s="4">
        <v>5</v>
      </c>
      <c r="AU5" s="4">
        <v>5</v>
      </c>
      <c r="AV5" s="4">
        <v>4</v>
      </c>
      <c r="AW5" s="4">
        <v>5</v>
      </c>
      <c r="AX5" s="4">
        <v>5</v>
      </c>
      <c r="AY5" s="4">
        <v>4</v>
      </c>
      <c r="AZ5" s="4">
        <v>5</v>
      </c>
      <c r="BA5" s="4">
        <v>5</v>
      </c>
      <c r="BB5" s="4">
        <v>4</v>
      </c>
      <c r="BC5" s="4">
        <v>5</v>
      </c>
      <c r="BD5" s="4">
        <v>5</v>
      </c>
      <c r="BE5" s="4">
        <v>5</v>
      </c>
      <c r="BF5" s="4">
        <v>5</v>
      </c>
      <c r="BG5" s="4">
        <v>5</v>
      </c>
      <c r="BH5" s="4">
        <v>4</v>
      </c>
      <c r="BI5" s="4">
        <v>5</v>
      </c>
      <c r="BJ5" s="4">
        <v>5</v>
      </c>
      <c r="BK5" s="4">
        <v>5</v>
      </c>
      <c r="BL5" s="4">
        <v>5</v>
      </c>
      <c r="BM5" s="4">
        <v>5</v>
      </c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</row>
    <row r="6" spans="1:80" x14ac:dyDescent="0.2">
      <c r="A6" s="4">
        <f t="shared" ref="A6:A11" si="0">COUNTIF(K6:BR6,$A$4)</f>
        <v>0</v>
      </c>
      <c r="B6" s="4">
        <f t="shared" ref="B6:B11" si="1">COUNTIF(K6:BR6,$B$4)</f>
        <v>3</v>
      </c>
      <c r="C6" s="4">
        <f t="shared" ref="C6:C11" si="2">COUNTIF(K6:BR6,$C$4)</f>
        <v>8</v>
      </c>
      <c r="D6" s="4">
        <f t="shared" ref="D6:D11" si="3">COUNTIF(K6:BR6,$D$4)</f>
        <v>11</v>
      </c>
      <c r="E6" s="4">
        <f t="shared" ref="E6:E11" si="4">COUNTIF(K6:BR6,$E$4)</f>
        <v>33</v>
      </c>
      <c r="F6" s="98">
        <f t="shared" ref="F6:F11" si="5">(A6*$A$4+B6*$B$4+C6*$C$4+D6*$D$4+E6*$E$4)/(A6+B6+C6+D6+E6)</f>
        <v>4.3454545454545457</v>
      </c>
      <c r="G6" s="231"/>
      <c r="H6" s="232" t="str">
        <f>Rezultati!A91</f>
        <v>Методика упознавања околине 2</v>
      </c>
      <c r="I6" s="233"/>
      <c r="J6" s="233"/>
      <c r="K6" s="4">
        <v>2</v>
      </c>
      <c r="L6" s="4">
        <v>5</v>
      </c>
      <c r="M6" s="4">
        <v>3</v>
      </c>
      <c r="N6" s="4">
        <v>3</v>
      </c>
      <c r="O6" s="46">
        <v>4</v>
      </c>
      <c r="P6" s="4">
        <v>5</v>
      </c>
      <c r="Q6" s="4">
        <v>4</v>
      </c>
      <c r="R6" s="4">
        <v>5</v>
      </c>
      <c r="S6" s="4">
        <v>5</v>
      </c>
      <c r="T6" s="4">
        <v>5</v>
      </c>
      <c r="U6" s="4">
        <v>5</v>
      </c>
      <c r="V6" s="4">
        <v>4</v>
      </c>
      <c r="W6" s="4">
        <v>5</v>
      </c>
      <c r="X6" s="4">
        <v>5</v>
      </c>
      <c r="Y6" s="4">
        <v>5</v>
      </c>
      <c r="Z6" s="4">
        <v>5</v>
      </c>
      <c r="AA6" s="4">
        <v>5</v>
      </c>
      <c r="AB6" s="4">
        <v>5</v>
      </c>
      <c r="AC6" s="4">
        <v>5</v>
      </c>
      <c r="AD6" s="4">
        <v>4</v>
      </c>
      <c r="AE6" s="4">
        <v>4</v>
      </c>
      <c r="AF6" s="4">
        <v>5</v>
      </c>
      <c r="AG6" s="4">
        <v>5</v>
      </c>
      <c r="AH6" s="4">
        <v>5</v>
      </c>
      <c r="AI6" s="4">
        <v>5</v>
      </c>
      <c r="AJ6" s="4">
        <v>5</v>
      </c>
      <c r="AK6" s="4">
        <v>4</v>
      </c>
      <c r="AL6" s="4">
        <v>3</v>
      </c>
      <c r="AM6" s="4">
        <v>3</v>
      </c>
      <c r="AN6" s="4">
        <v>2</v>
      </c>
      <c r="AO6" s="4">
        <v>4</v>
      </c>
      <c r="AP6" s="4">
        <v>2</v>
      </c>
      <c r="AQ6" s="4">
        <v>5</v>
      </c>
      <c r="AR6" s="4">
        <v>5</v>
      </c>
      <c r="AS6" s="4">
        <v>5</v>
      </c>
      <c r="AT6" s="4">
        <v>5</v>
      </c>
      <c r="AU6" s="4">
        <v>4</v>
      </c>
      <c r="AV6" s="4">
        <v>4</v>
      </c>
      <c r="AW6" s="4">
        <v>5</v>
      </c>
      <c r="AX6" s="4">
        <v>5</v>
      </c>
      <c r="AY6" s="4">
        <v>3</v>
      </c>
      <c r="AZ6" s="4">
        <v>5</v>
      </c>
      <c r="BA6" s="4">
        <v>3</v>
      </c>
      <c r="BB6" s="4">
        <v>3</v>
      </c>
      <c r="BC6" s="4">
        <v>4</v>
      </c>
      <c r="BD6" s="4">
        <v>5</v>
      </c>
      <c r="BE6" s="4">
        <v>5</v>
      </c>
      <c r="BF6" s="4">
        <v>5</v>
      </c>
      <c r="BG6" s="4">
        <v>5</v>
      </c>
      <c r="BH6" s="4">
        <v>3</v>
      </c>
      <c r="BI6" s="4">
        <v>5</v>
      </c>
      <c r="BJ6" s="4">
        <v>4</v>
      </c>
      <c r="BK6" s="4">
        <v>5</v>
      </c>
      <c r="BL6" s="4">
        <v>5</v>
      </c>
      <c r="BM6" s="4">
        <v>5</v>
      </c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</row>
    <row r="7" spans="1:80" x14ac:dyDescent="0.2">
      <c r="A7" s="4">
        <f t="shared" si="0"/>
        <v>0</v>
      </c>
      <c r="B7" s="4">
        <f t="shared" si="1"/>
        <v>4</v>
      </c>
      <c r="C7" s="4">
        <f t="shared" si="2"/>
        <v>2</v>
      </c>
      <c r="D7" s="4">
        <f t="shared" si="3"/>
        <v>11</v>
      </c>
      <c r="E7" s="4">
        <f t="shared" si="4"/>
        <v>37</v>
      </c>
      <c r="F7" s="98">
        <f t="shared" si="5"/>
        <v>4.5</v>
      </c>
      <c r="G7" s="231"/>
      <c r="H7" s="232" t="str">
        <f>Rezultati!A92</f>
        <v>Методика музичког васпитања 2</v>
      </c>
      <c r="I7" s="233"/>
      <c r="J7" s="233"/>
      <c r="K7" s="4">
        <v>5</v>
      </c>
      <c r="L7" s="4">
        <v>5</v>
      </c>
      <c r="M7" s="4">
        <v>4</v>
      </c>
      <c r="N7" s="4">
        <v>5</v>
      </c>
      <c r="O7" s="4"/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3</v>
      </c>
      <c r="W7" s="4">
        <v>5</v>
      </c>
      <c r="X7" s="4">
        <v>5</v>
      </c>
      <c r="Y7" s="4">
        <v>5</v>
      </c>
      <c r="Z7" s="4">
        <v>5</v>
      </c>
      <c r="AA7" s="4">
        <v>5</v>
      </c>
      <c r="AB7" s="4">
        <v>4</v>
      </c>
      <c r="AC7" s="4">
        <v>5</v>
      </c>
      <c r="AD7" s="4">
        <v>4</v>
      </c>
      <c r="AE7" s="4">
        <v>2</v>
      </c>
      <c r="AF7" s="4">
        <v>5</v>
      </c>
      <c r="AG7" s="4">
        <v>5</v>
      </c>
      <c r="AH7" s="4">
        <v>5</v>
      </c>
      <c r="AI7" s="4">
        <v>4</v>
      </c>
      <c r="AJ7" s="4">
        <v>4</v>
      </c>
      <c r="AK7" s="4">
        <v>5</v>
      </c>
      <c r="AL7" s="4">
        <v>5</v>
      </c>
      <c r="AM7" s="4">
        <v>4</v>
      </c>
      <c r="AN7" s="4">
        <v>2</v>
      </c>
      <c r="AO7" s="4">
        <v>5</v>
      </c>
      <c r="AP7" s="4">
        <v>2</v>
      </c>
      <c r="AQ7" s="4">
        <v>5</v>
      </c>
      <c r="AR7" s="4">
        <v>4</v>
      </c>
      <c r="AS7" s="4">
        <v>5</v>
      </c>
      <c r="AT7" s="4">
        <v>5</v>
      </c>
      <c r="AU7" s="4">
        <v>4</v>
      </c>
      <c r="AV7" s="4">
        <v>2</v>
      </c>
      <c r="AW7" s="4">
        <v>4</v>
      </c>
      <c r="AX7" s="4">
        <v>5</v>
      </c>
      <c r="AY7" s="4">
        <v>5</v>
      </c>
      <c r="AZ7" s="4">
        <v>5</v>
      </c>
      <c r="BA7" s="4">
        <v>5</v>
      </c>
      <c r="BB7" s="4">
        <v>5</v>
      </c>
      <c r="BC7" s="4">
        <v>4</v>
      </c>
      <c r="BD7" s="4">
        <v>5</v>
      </c>
      <c r="BE7" s="4">
        <v>5</v>
      </c>
      <c r="BF7" s="4">
        <v>5</v>
      </c>
      <c r="BG7" s="4">
        <v>4</v>
      </c>
      <c r="BH7" s="4">
        <v>5</v>
      </c>
      <c r="BI7" s="4">
        <v>5</v>
      </c>
      <c r="BJ7" s="4">
        <v>5</v>
      </c>
      <c r="BK7" s="4">
        <v>3</v>
      </c>
      <c r="BL7" s="4">
        <v>5</v>
      </c>
      <c r="BM7" s="4">
        <v>5</v>
      </c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</row>
    <row r="8" spans="1:80" x14ac:dyDescent="0.2">
      <c r="A8" s="4">
        <f t="shared" si="0"/>
        <v>0</v>
      </c>
      <c r="B8" s="4">
        <f t="shared" si="1"/>
        <v>2</v>
      </c>
      <c r="C8" s="4">
        <f t="shared" si="2"/>
        <v>12</v>
      </c>
      <c r="D8" s="4">
        <f t="shared" si="3"/>
        <v>5</v>
      </c>
      <c r="E8" s="4">
        <f t="shared" si="4"/>
        <v>35</v>
      </c>
      <c r="F8" s="98">
        <f t="shared" si="5"/>
        <v>4.3518518518518521</v>
      </c>
      <c r="G8" s="231"/>
      <c r="H8" s="232" t="str">
        <f>Rezultati!A93</f>
        <v>МПРМП 1</v>
      </c>
      <c r="I8" s="233"/>
      <c r="J8" s="233"/>
      <c r="K8" s="4">
        <v>3</v>
      </c>
      <c r="L8" s="4">
        <v>5</v>
      </c>
      <c r="M8" s="4">
        <v>5</v>
      </c>
      <c r="N8" s="4">
        <v>5</v>
      </c>
      <c r="O8" s="4"/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3</v>
      </c>
      <c r="W8" s="4">
        <v>5</v>
      </c>
      <c r="X8" s="4">
        <v>5</v>
      </c>
      <c r="Y8" s="4">
        <v>4</v>
      </c>
      <c r="Z8" s="4">
        <v>5</v>
      </c>
      <c r="AA8" s="4">
        <v>5</v>
      </c>
      <c r="AB8" s="4">
        <v>3</v>
      </c>
      <c r="AC8" s="4">
        <v>5</v>
      </c>
      <c r="AD8" s="4">
        <v>5</v>
      </c>
      <c r="AE8" s="4">
        <v>4</v>
      </c>
      <c r="AF8" s="4">
        <v>5</v>
      </c>
      <c r="AG8" s="4">
        <v>5</v>
      </c>
      <c r="AH8" s="4">
        <v>2</v>
      </c>
      <c r="AI8" s="4">
        <v>3</v>
      </c>
      <c r="AJ8" s="4">
        <v>3</v>
      </c>
      <c r="AK8" s="4">
        <v>3</v>
      </c>
      <c r="AL8" s="4">
        <v>3</v>
      </c>
      <c r="AM8" s="4">
        <v>5</v>
      </c>
      <c r="AN8" s="4">
        <v>3</v>
      </c>
      <c r="AO8" s="4">
        <v>5</v>
      </c>
      <c r="AP8" s="4">
        <v>3</v>
      </c>
      <c r="AQ8" s="4">
        <v>5</v>
      </c>
      <c r="AR8" s="4">
        <v>3</v>
      </c>
      <c r="AS8" s="4">
        <v>5</v>
      </c>
      <c r="AT8" s="4">
        <v>5</v>
      </c>
      <c r="AU8" s="4">
        <v>5</v>
      </c>
      <c r="AV8" s="4">
        <v>5</v>
      </c>
      <c r="AW8" s="4">
        <v>3</v>
      </c>
      <c r="AX8" s="4">
        <v>5</v>
      </c>
      <c r="AY8" s="4">
        <v>4</v>
      </c>
      <c r="AZ8" s="4">
        <v>5</v>
      </c>
      <c r="BA8" s="4">
        <v>5</v>
      </c>
      <c r="BB8" s="4">
        <v>3</v>
      </c>
      <c r="BC8" s="4">
        <v>2</v>
      </c>
      <c r="BD8" s="4">
        <v>5</v>
      </c>
      <c r="BE8" s="4">
        <v>5</v>
      </c>
      <c r="BF8" s="4">
        <v>5</v>
      </c>
      <c r="BG8" s="4">
        <v>4</v>
      </c>
      <c r="BH8" s="4">
        <v>5</v>
      </c>
      <c r="BI8" s="4">
        <v>5</v>
      </c>
      <c r="BJ8" s="4">
        <v>5</v>
      </c>
      <c r="BK8" s="4">
        <v>4</v>
      </c>
      <c r="BL8" s="4">
        <v>5</v>
      </c>
      <c r="BM8" s="4">
        <v>5</v>
      </c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</row>
    <row r="9" spans="1:80" x14ac:dyDescent="0.2">
      <c r="A9" s="4">
        <f t="shared" si="0"/>
        <v>4</v>
      </c>
      <c r="B9" s="4">
        <f t="shared" si="1"/>
        <v>11</v>
      </c>
      <c r="C9" s="4">
        <f t="shared" si="2"/>
        <v>9</v>
      </c>
      <c r="D9" s="4">
        <f t="shared" si="3"/>
        <v>4</v>
      </c>
      <c r="E9" s="4">
        <f t="shared" si="4"/>
        <v>27</v>
      </c>
      <c r="F9" s="98">
        <f t="shared" si="5"/>
        <v>3.709090909090909</v>
      </c>
      <c r="G9" s="231"/>
      <c r="H9" s="232" t="str">
        <f>Rezultati!A94</f>
        <v>Методика физичког васпитања 1</v>
      </c>
      <c r="I9" s="233"/>
      <c r="J9" s="233"/>
      <c r="K9" s="4">
        <v>2</v>
      </c>
      <c r="L9" s="4">
        <v>5</v>
      </c>
      <c r="M9" s="4">
        <v>1</v>
      </c>
      <c r="N9" s="4">
        <v>1</v>
      </c>
      <c r="O9" s="4">
        <v>1</v>
      </c>
      <c r="P9" s="4">
        <v>1</v>
      </c>
      <c r="Q9" s="4">
        <v>2</v>
      </c>
      <c r="R9" s="4">
        <v>2</v>
      </c>
      <c r="S9" s="4">
        <v>5</v>
      </c>
      <c r="T9" s="4">
        <v>5</v>
      </c>
      <c r="U9" s="4">
        <v>5</v>
      </c>
      <c r="V9" s="4">
        <v>2</v>
      </c>
      <c r="W9" s="4">
        <v>3</v>
      </c>
      <c r="X9" s="4">
        <v>5</v>
      </c>
      <c r="Y9" s="4">
        <v>3</v>
      </c>
      <c r="Z9" s="4">
        <v>5</v>
      </c>
      <c r="AA9" s="4">
        <v>5</v>
      </c>
      <c r="AB9" s="4">
        <v>3</v>
      </c>
      <c r="AC9" s="4">
        <v>5</v>
      </c>
      <c r="AD9" s="4">
        <v>5</v>
      </c>
      <c r="AE9" s="4">
        <v>4</v>
      </c>
      <c r="AF9" s="4">
        <v>5</v>
      </c>
      <c r="AG9" s="4">
        <v>5</v>
      </c>
      <c r="AH9" s="4">
        <v>2</v>
      </c>
      <c r="AI9" s="4">
        <v>4</v>
      </c>
      <c r="AJ9" s="4">
        <v>2</v>
      </c>
      <c r="AK9" s="4">
        <v>5</v>
      </c>
      <c r="AL9" s="4">
        <v>2</v>
      </c>
      <c r="AM9" s="4">
        <v>5</v>
      </c>
      <c r="AN9" s="4">
        <v>2</v>
      </c>
      <c r="AO9" s="4">
        <v>3</v>
      </c>
      <c r="AP9" s="4">
        <v>2</v>
      </c>
      <c r="AQ9" s="4">
        <v>5</v>
      </c>
      <c r="AR9" s="4">
        <v>4</v>
      </c>
      <c r="AS9" s="4">
        <v>5</v>
      </c>
      <c r="AT9" s="4">
        <v>5</v>
      </c>
      <c r="AU9" s="4">
        <v>3</v>
      </c>
      <c r="AV9" s="4">
        <v>5</v>
      </c>
      <c r="AW9" s="4">
        <v>2</v>
      </c>
      <c r="AX9" s="4">
        <v>5</v>
      </c>
      <c r="AY9" s="4">
        <v>3</v>
      </c>
      <c r="AZ9" s="4">
        <v>5</v>
      </c>
      <c r="BA9" s="4">
        <v>2</v>
      </c>
      <c r="BB9" s="4">
        <v>5</v>
      </c>
      <c r="BC9" s="4">
        <v>3</v>
      </c>
      <c r="BD9" s="4">
        <v>5</v>
      </c>
      <c r="BE9" s="4">
        <v>5</v>
      </c>
      <c r="BF9" s="4">
        <v>5</v>
      </c>
      <c r="BG9" s="4">
        <v>3</v>
      </c>
      <c r="BH9" s="4">
        <v>4</v>
      </c>
      <c r="BI9" s="4">
        <v>5</v>
      </c>
      <c r="BJ9" s="4">
        <v>3</v>
      </c>
      <c r="BK9" s="4">
        <v>5</v>
      </c>
      <c r="BL9" s="4">
        <v>5</v>
      </c>
      <c r="BM9" s="4">
        <v>5</v>
      </c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</row>
    <row r="10" spans="1:80" x14ac:dyDescent="0.2">
      <c r="A10" s="4">
        <f t="shared" si="0"/>
        <v>0</v>
      </c>
      <c r="B10" s="4">
        <f t="shared" si="1"/>
        <v>2</v>
      </c>
      <c r="C10" s="4">
        <f t="shared" si="2"/>
        <v>4</v>
      </c>
      <c r="D10" s="4">
        <f t="shared" si="3"/>
        <v>9</v>
      </c>
      <c r="E10" s="4">
        <f t="shared" si="4"/>
        <v>40</v>
      </c>
      <c r="F10" s="98">
        <f t="shared" si="5"/>
        <v>4.581818181818182</v>
      </c>
      <c r="G10" s="231"/>
      <c r="H10" s="232" t="str">
        <f>Rezultati!A95</f>
        <v>Методика ликовног васпитања 1</v>
      </c>
      <c r="I10" s="233"/>
      <c r="J10" s="233"/>
      <c r="K10" s="4">
        <v>3</v>
      </c>
      <c r="L10" s="4">
        <v>5</v>
      </c>
      <c r="M10" s="4">
        <v>4</v>
      </c>
      <c r="N10" s="4">
        <v>3</v>
      </c>
      <c r="O10" s="4">
        <v>5</v>
      </c>
      <c r="P10" s="4">
        <v>5</v>
      </c>
      <c r="Q10" s="4">
        <v>5</v>
      </c>
      <c r="R10" s="4">
        <v>5</v>
      </c>
      <c r="S10" s="4">
        <v>5</v>
      </c>
      <c r="T10" s="4">
        <v>5</v>
      </c>
      <c r="U10" s="4">
        <v>5</v>
      </c>
      <c r="V10" s="4">
        <v>2</v>
      </c>
      <c r="W10" s="4">
        <v>5</v>
      </c>
      <c r="X10" s="4">
        <v>5</v>
      </c>
      <c r="Y10" s="4">
        <v>5</v>
      </c>
      <c r="Z10" s="4">
        <v>5</v>
      </c>
      <c r="AA10" s="4">
        <v>5</v>
      </c>
      <c r="AB10" s="4">
        <v>4</v>
      </c>
      <c r="AC10" s="4">
        <v>5</v>
      </c>
      <c r="AD10" s="4">
        <v>5</v>
      </c>
      <c r="AE10" s="4">
        <v>3</v>
      </c>
      <c r="AF10" s="4">
        <v>5</v>
      </c>
      <c r="AG10" s="4">
        <v>5</v>
      </c>
      <c r="AH10" s="4">
        <v>5</v>
      </c>
      <c r="AI10" s="4">
        <v>5</v>
      </c>
      <c r="AJ10" s="4">
        <v>4</v>
      </c>
      <c r="AK10" s="4">
        <v>5</v>
      </c>
      <c r="AL10" s="4">
        <v>4</v>
      </c>
      <c r="AM10" s="4">
        <v>5</v>
      </c>
      <c r="AN10" s="4">
        <v>3</v>
      </c>
      <c r="AO10" s="4">
        <v>4</v>
      </c>
      <c r="AP10" s="4">
        <v>2</v>
      </c>
      <c r="AQ10" s="4">
        <v>5</v>
      </c>
      <c r="AR10" s="4">
        <v>5</v>
      </c>
      <c r="AS10" s="4">
        <v>5</v>
      </c>
      <c r="AT10" s="4">
        <v>5</v>
      </c>
      <c r="AU10" s="4">
        <v>4</v>
      </c>
      <c r="AV10" s="4">
        <v>5</v>
      </c>
      <c r="AW10" s="4">
        <v>4</v>
      </c>
      <c r="AX10" s="4">
        <v>5</v>
      </c>
      <c r="AY10" s="4">
        <v>4</v>
      </c>
      <c r="AZ10" s="4">
        <v>5</v>
      </c>
      <c r="BA10" s="4">
        <v>5</v>
      </c>
      <c r="BB10" s="4">
        <v>5</v>
      </c>
      <c r="BC10" s="4">
        <v>4</v>
      </c>
      <c r="BD10" s="4">
        <v>5</v>
      </c>
      <c r="BE10" s="4">
        <v>5</v>
      </c>
      <c r="BF10" s="4">
        <v>5</v>
      </c>
      <c r="BG10" s="4">
        <v>5</v>
      </c>
      <c r="BH10" s="4">
        <v>5</v>
      </c>
      <c r="BI10" s="4">
        <v>5</v>
      </c>
      <c r="BJ10" s="4">
        <v>5</v>
      </c>
      <c r="BK10" s="4">
        <v>5</v>
      </c>
      <c r="BL10" s="4">
        <v>5</v>
      </c>
      <c r="BM10" s="4">
        <v>5</v>
      </c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</row>
    <row r="11" spans="1:80" x14ac:dyDescent="0.2">
      <c r="A11" s="4">
        <f t="shared" si="0"/>
        <v>0</v>
      </c>
      <c r="B11" s="4">
        <f t="shared" si="1"/>
        <v>0</v>
      </c>
      <c r="C11" s="4">
        <f t="shared" si="2"/>
        <v>1</v>
      </c>
      <c r="D11" s="4">
        <f t="shared" si="3"/>
        <v>1</v>
      </c>
      <c r="E11" s="4">
        <f t="shared" si="4"/>
        <v>50</v>
      </c>
      <c r="F11" s="98">
        <f t="shared" si="5"/>
        <v>4.9423076923076925</v>
      </c>
      <c r="G11" s="231"/>
      <c r="H11" s="232" t="str">
        <f>Rezultati!A96</f>
        <v>Стручно педагошка пракса 3</v>
      </c>
      <c r="I11" s="233"/>
      <c r="J11" s="233"/>
      <c r="K11" s="4">
        <v>5</v>
      </c>
      <c r="L11" s="4">
        <v>5</v>
      </c>
      <c r="M11" s="4">
        <v>5</v>
      </c>
      <c r="N11" s="4"/>
      <c r="O11" s="4">
        <v>5</v>
      </c>
      <c r="P11" s="4">
        <v>5</v>
      </c>
      <c r="Q11" s="4">
        <v>5</v>
      </c>
      <c r="R11" s="4">
        <v>5</v>
      </c>
      <c r="S11" s="4">
        <v>5</v>
      </c>
      <c r="T11" s="4"/>
      <c r="U11" s="4">
        <v>5</v>
      </c>
      <c r="V11" s="4">
        <v>4</v>
      </c>
      <c r="W11" s="4"/>
      <c r="X11" s="4">
        <v>5</v>
      </c>
      <c r="Y11" s="4">
        <v>5</v>
      </c>
      <c r="Z11" s="4">
        <v>5</v>
      </c>
      <c r="AA11" s="4">
        <v>5</v>
      </c>
      <c r="AB11" s="4">
        <v>5</v>
      </c>
      <c r="AC11" s="4">
        <v>5</v>
      </c>
      <c r="AD11" s="4">
        <v>5</v>
      </c>
      <c r="AE11" s="4">
        <v>5</v>
      </c>
      <c r="AF11" s="4">
        <v>5</v>
      </c>
      <c r="AG11" s="4">
        <v>5</v>
      </c>
      <c r="AH11" s="4">
        <v>5</v>
      </c>
      <c r="AI11" s="4">
        <v>5</v>
      </c>
      <c r="AJ11" s="4">
        <v>5</v>
      </c>
      <c r="AK11" s="4">
        <v>5</v>
      </c>
      <c r="AL11" s="4">
        <v>5</v>
      </c>
      <c r="AM11" s="4">
        <v>5</v>
      </c>
      <c r="AN11" s="4">
        <v>3</v>
      </c>
      <c r="AO11" s="4">
        <v>5</v>
      </c>
      <c r="AP11" s="4">
        <v>5</v>
      </c>
      <c r="AQ11" s="4">
        <v>5</v>
      </c>
      <c r="AR11" s="4">
        <v>5</v>
      </c>
      <c r="AS11" s="4">
        <v>5</v>
      </c>
      <c r="AT11" s="4">
        <v>5</v>
      </c>
      <c r="AU11" s="4">
        <v>5</v>
      </c>
      <c r="AV11" s="4">
        <v>5</v>
      </c>
      <c r="AW11" s="4">
        <v>5</v>
      </c>
      <c r="AX11" s="4">
        <v>5</v>
      </c>
      <c r="AY11" s="4">
        <v>5</v>
      </c>
      <c r="AZ11" s="4">
        <v>5</v>
      </c>
      <c r="BA11" s="4">
        <v>5</v>
      </c>
      <c r="BB11" s="4">
        <v>5</v>
      </c>
      <c r="BC11" s="4">
        <v>5</v>
      </c>
      <c r="BD11" s="4">
        <v>5</v>
      </c>
      <c r="BE11" s="4">
        <v>5</v>
      </c>
      <c r="BF11" s="4">
        <v>5</v>
      </c>
      <c r="BG11" s="4">
        <v>5</v>
      </c>
      <c r="BH11" s="4">
        <v>5</v>
      </c>
      <c r="BI11" s="4">
        <v>5</v>
      </c>
      <c r="BJ11" s="4">
        <v>5</v>
      </c>
      <c r="BK11" s="4">
        <v>5</v>
      </c>
      <c r="BL11" s="4">
        <v>5</v>
      </c>
      <c r="BM11" s="4">
        <v>5</v>
      </c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</row>
    <row r="14" spans="1:80" x14ac:dyDescent="0.2">
      <c r="A14" s="224" t="s">
        <v>13</v>
      </c>
      <c r="B14" s="225"/>
      <c r="C14" s="225"/>
      <c r="D14" s="225"/>
      <c r="E14" s="225"/>
      <c r="F14" s="226" t="s">
        <v>14</v>
      </c>
      <c r="K14" s="222" t="s">
        <v>15</v>
      </c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  <c r="AW14" s="223"/>
      <c r="AX14" s="223"/>
      <c r="AY14" s="223"/>
      <c r="AZ14" s="223"/>
      <c r="BA14" s="223"/>
      <c r="BB14" s="223"/>
      <c r="BC14" s="223"/>
      <c r="BD14" s="223"/>
      <c r="BE14" s="223"/>
      <c r="BF14" s="223"/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</row>
    <row r="15" spans="1:80" x14ac:dyDescent="0.2">
      <c r="A15" s="105">
        <v>1</v>
      </c>
      <c r="B15" s="105">
        <v>2</v>
      </c>
      <c r="C15" s="105">
        <v>3</v>
      </c>
      <c r="D15" s="105">
        <v>4</v>
      </c>
      <c r="E15" s="105">
        <v>5</v>
      </c>
      <c r="F15" s="227"/>
      <c r="K15" s="106">
        <v>1</v>
      </c>
      <c r="L15" s="106">
        <v>2</v>
      </c>
      <c r="M15" s="106">
        <v>3</v>
      </c>
      <c r="N15" s="106">
        <v>4</v>
      </c>
      <c r="O15" s="106">
        <v>5</v>
      </c>
      <c r="P15" s="106">
        <v>6</v>
      </c>
      <c r="Q15" s="106">
        <v>7</v>
      </c>
      <c r="R15" s="106">
        <v>8</v>
      </c>
      <c r="S15" s="106">
        <v>9</v>
      </c>
      <c r="T15" s="106">
        <v>10</v>
      </c>
      <c r="U15" s="106">
        <v>11</v>
      </c>
      <c r="V15" s="106">
        <v>12</v>
      </c>
      <c r="W15" s="106">
        <v>13</v>
      </c>
      <c r="X15" s="106">
        <v>14</v>
      </c>
      <c r="Y15" s="106">
        <v>15</v>
      </c>
      <c r="Z15" s="106">
        <v>16</v>
      </c>
      <c r="AA15" s="106">
        <v>17</v>
      </c>
      <c r="AB15" s="106">
        <v>18</v>
      </c>
      <c r="AC15" s="106">
        <v>19</v>
      </c>
      <c r="AD15" s="106">
        <v>20</v>
      </c>
      <c r="AE15" s="106">
        <v>21</v>
      </c>
      <c r="AF15" s="106">
        <v>22</v>
      </c>
      <c r="AG15" s="106">
        <v>23</v>
      </c>
      <c r="AH15" s="106">
        <v>24</v>
      </c>
      <c r="AI15" s="106">
        <v>25</v>
      </c>
      <c r="AJ15" s="106">
        <v>26</v>
      </c>
      <c r="AK15" s="106">
        <v>27</v>
      </c>
      <c r="AL15" s="106">
        <v>28</v>
      </c>
      <c r="AM15" s="106">
        <v>29</v>
      </c>
      <c r="AN15" s="106">
        <v>30</v>
      </c>
      <c r="AO15" s="106">
        <v>31</v>
      </c>
      <c r="AP15" s="106">
        <v>32</v>
      </c>
      <c r="AQ15" s="106">
        <v>33</v>
      </c>
      <c r="AR15" s="106">
        <v>34</v>
      </c>
      <c r="AS15" s="106">
        <v>35</v>
      </c>
      <c r="AT15" s="106">
        <v>36</v>
      </c>
      <c r="AU15" s="106">
        <v>37</v>
      </c>
      <c r="AV15" s="106">
        <v>38</v>
      </c>
      <c r="AW15" s="106">
        <v>39</v>
      </c>
      <c r="AX15" s="106">
        <v>40</v>
      </c>
      <c r="AY15" s="106">
        <v>41</v>
      </c>
      <c r="AZ15" s="106">
        <v>42</v>
      </c>
      <c r="BA15" s="106">
        <v>43</v>
      </c>
      <c r="BB15" s="106">
        <v>44</v>
      </c>
      <c r="BC15" s="106">
        <v>45</v>
      </c>
      <c r="BD15" s="106">
        <v>46</v>
      </c>
      <c r="BE15" s="106">
        <v>47</v>
      </c>
      <c r="BF15" s="106">
        <v>48</v>
      </c>
      <c r="BG15" s="106">
        <v>49</v>
      </c>
      <c r="BH15" s="106">
        <v>50</v>
      </c>
      <c r="BI15" s="106">
        <v>51</v>
      </c>
      <c r="BJ15" s="106">
        <v>5</v>
      </c>
      <c r="BK15" s="106">
        <v>53</v>
      </c>
      <c r="BL15" s="106">
        <v>54</v>
      </c>
      <c r="BM15" s="106">
        <v>55</v>
      </c>
      <c r="BN15" s="106">
        <v>56</v>
      </c>
      <c r="BO15" s="106">
        <v>57</v>
      </c>
      <c r="BP15" s="106">
        <v>58</v>
      </c>
      <c r="BQ15" s="106">
        <v>59</v>
      </c>
      <c r="BR15" s="106">
        <v>60</v>
      </c>
      <c r="BS15" s="106">
        <v>61</v>
      </c>
      <c r="BT15" s="106">
        <v>62</v>
      </c>
      <c r="BU15" s="106">
        <v>63</v>
      </c>
      <c r="BV15" s="106">
        <v>64</v>
      </c>
      <c r="BW15" s="106">
        <v>65</v>
      </c>
      <c r="BX15" s="106">
        <v>66</v>
      </c>
      <c r="BY15" s="106">
        <v>67</v>
      </c>
      <c r="BZ15" s="106">
        <v>68</v>
      </c>
      <c r="CA15" s="106">
        <v>69</v>
      </c>
      <c r="CB15" s="106">
        <v>70</v>
      </c>
    </row>
    <row r="16" spans="1:80" ht="12.75" customHeight="1" x14ac:dyDescent="0.2">
      <c r="A16" s="4">
        <f t="shared" ref="A16:A22" si="6">COUNTIF(K16:BR16,$A$4)</f>
        <v>0</v>
      </c>
      <c r="B16" s="4">
        <f>COUNTIF(K16:BR16,$B$4)</f>
        <v>1</v>
      </c>
      <c r="C16" s="4">
        <f>COUNTIF(K16:BR16,$C$4)</f>
        <v>3</v>
      </c>
      <c r="D16" s="4">
        <f>COUNTIF(K16:BR16,$D$4)</f>
        <v>6</v>
      </c>
      <c r="E16" s="4">
        <f>COUNTIF(K16:BR16,$E$4)</f>
        <v>45</v>
      </c>
      <c r="F16" s="98">
        <f>(A16*$A$4+B16*$B$4+C16*$C$4+D16*$D$4+E16*$E$4)/(A16+B16+C16+D16+E16)</f>
        <v>4.7272727272727275</v>
      </c>
      <c r="G16" s="231" t="s">
        <v>9</v>
      </c>
      <c r="H16" s="232" t="str">
        <f t="shared" ref="H16:H22" si="7">H5</f>
        <v>Методика развоја говора 2</v>
      </c>
      <c r="I16" s="233"/>
      <c r="J16" s="233"/>
      <c r="K16" s="4">
        <v>2</v>
      </c>
      <c r="L16" s="4">
        <v>5</v>
      </c>
      <c r="M16" s="4">
        <v>5</v>
      </c>
      <c r="N16" s="4">
        <v>3</v>
      </c>
      <c r="O16" s="4">
        <v>4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4</v>
      </c>
      <c r="V16" s="4">
        <v>5</v>
      </c>
      <c r="W16" s="4">
        <v>5</v>
      </c>
      <c r="X16" s="4">
        <v>5</v>
      </c>
      <c r="Y16" s="4">
        <v>5</v>
      </c>
      <c r="Z16" s="4">
        <v>5</v>
      </c>
      <c r="AA16" s="4">
        <v>5</v>
      </c>
      <c r="AB16" s="4">
        <v>5</v>
      </c>
      <c r="AC16" s="4">
        <v>4</v>
      </c>
      <c r="AD16" s="4">
        <v>5</v>
      </c>
      <c r="AE16" s="4">
        <v>5</v>
      </c>
      <c r="AF16" s="4">
        <v>5</v>
      </c>
      <c r="AG16" s="4">
        <v>5</v>
      </c>
      <c r="AH16" s="4">
        <v>4</v>
      </c>
      <c r="AI16" s="4">
        <v>5</v>
      </c>
      <c r="AJ16" s="4">
        <v>5</v>
      </c>
      <c r="AK16" s="4">
        <v>5</v>
      </c>
      <c r="AL16" s="4">
        <v>4</v>
      </c>
      <c r="AM16" s="4">
        <v>3</v>
      </c>
      <c r="AN16" s="4">
        <v>3</v>
      </c>
      <c r="AO16" s="4">
        <v>5</v>
      </c>
      <c r="AP16" s="4">
        <v>5</v>
      </c>
      <c r="AQ16" s="4">
        <v>5</v>
      </c>
      <c r="AR16" s="4">
        <v>5</v>
      </c>
      <c r="AS16" s="4">
        <v>5</v>
      </c>
      <c r="AT16" s="4">
        <v>5</v>
      </c>
      <c r="AU16" s="4">
        <v>5</v>
      </c>
      <c r="AV16" s="4">
        <v>5</v>
      </c>
      <c r="AW16" s="4">
        <v>5</v>
      </c>
      <c r="AX16" s="4">
        <v>5</v>
      </c>
      <c r="AY16" s="4">
        <v>5</v>
      </c>
      <c r="AZ16" s="4">
        <v>5</v>
      </c>
      <c r="BA16" s="4">
        <v>5</v>
      </c>
      <c r="BB16" s="4">
        <v>5</v>
      </c>
      <c r="BC16" s="4">
        <v>5</v>
      </c>
      <c r="BD16" s="4">
        <v>5</v>
      </c>
      <c r="BE16" s="4">
        <v>5</v>
      </c>
      <c r="BF16" s="4">
        <v>5</v>
      </c>
      <c r="BG16" s="4">
        <v>5</v>
      </c>
      <c r="BH16" s="4">
        <v>5</v>
      </c>
      <c r="BI16" s="4">
        <v>5</v>
      </c>
      <c r="BJ16" s="4">
        <v>5</v>
      </c>
      <c r="BK16" s="4">
        <v>4</v>
      </c>
      <c r="BL16" s="4">
        <v>5</v>
      </c>
      <c r="BM16" s="4">
        <v>5</v>
      </c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">
      <c r="A17" s="4">
        <f t="shared" si="6"/>
        <v>0</v>
      </c>
      <c r="B17" s="4">
        <f t="shared" ref="B17:B22" si="8">COUNTIF(K17:BR17,$B$4)</f>
        <v>3</v>
      </c>
      <c r="C17" s="4">
        <f t="shared" ref="C17:C22" si="9">COUNTIF(K17:BR17,$C$4)</f>
        <v>2</v>
      </c>
      <c r="D17" s="4">
        <f t="shared" ref="D17:D22" si="10">COUNTIF(K17:BR17,$D$4)</f>
        <v>15</v>
      </c>
      <c r="E17" s="4">
        <f t="shared" ref="E17:E22" si="11">COUNTIF(K17:BR17,$E$4)</f>
        <v>35</v>
      </c>
      <c r="F17" s="98">
        <f t="shared" ref="F17:F22" si="12">(A17*$A$4+B17*$B$4+C17*$C$4+D17*$D$4+E17*$E$4)/(A17+B17+C17+D17+E17)</f>
        <v>4.4909090909090912</v>
      </c>
      <c r="G17" s="231"/>
      <c r="H17" s="232" t="str">
        <f t="shared" si="7"/>
        <v>Методика упознавања околине 2</v>
      </c>
      <c r="I17" s="233"/>
      <c r="J17" s="233"/>
      <c r="K17" s="4">
        <v>2</v>
      </c>
      <c r="L17" s="4">
        <v>5</v>
      </c>
      <c r="M17" s="4">
        <v>4</v>
      </c>
      <c r="N17" s="4">
        <v>3</v>
      </c>
      <c r="O17" s="46">
        <v>4</v>
      </c>
      <c r="P17" s="4">
        <v>5</v>
      </c>
      <c r="Q17" s="4">
        <v>5</v>
      </c>
      <c r="R17" s="4">
        <v>5</v>
      </c>
      <c r="S17" s="4">
        <v>5</v>
      </c>
      <c r="T17" s="4">
        <v>5</v>
      </c>
      <c r="U17" s="4">
        <v>5</v>
      </c>
      <c r="V17" s="4">
        <v>5</v>
      </c>
      <c r="W17" s="4">
        <v>5</v>
      </c>
      <c r="X17" s="4">
        <v>5</v>
      </c>
      <c r="Y17" s="4">
        <v>5</v>
      </c>
      <c r="Z17" s="4">
        <v>5</v>
      </c>
      <c r="AA17" s="4">
        <v>5</v>
      </c>
      <c r="AB17" s="4">
        <v>5</v>
      </c>
      <c r="AC17" s="4">
        <v>5</v>
      </c>
      <c r="AD17" s="4">
        <v>4</v>
      </c>
      <c r="AE17" s="4">
        <v>4</v>
      </c>
      <c r="AF17" s="4">
        <v>5</v>
      </c>
      <c r="AG17" s="4">
        <v>5</v>
      </c>
      <c r="AH17" s="4">
        <v>5</v>
      </c>
      <c r="AI17" s="4">
        <v>4</v>
      </c>
      <c r="AJ17" s="4">
        <v>5</v>
      </c>
      <c r="AK17" s="4">
        <v>4</v>
      </c>
      <c r="AL17" s="4">
        <v>4</v>
      </c>
      <c r="AM17" s="4">
        <v>3</v>
      </c>
      <c r="AN17" s="4">
        <v>2</v>
      </c>
      <c r="AO17" s="4">
        <v>4</v>
      </c>
      <c r="AP17" s="4">
        <v>2</v>
      </c>
      <c r="AQ17" s="4">
        <v>5</v>
      </c>
      <c r="AR17" s="4">
        <v>5</v>
      </c>
      <c r="AS17" s="4">
        <v>5</v>
      </c>
      <c r="AT17" s="4">
        <v>5</v>
      </c>
      <c r="AU17" s="4">
        <v>4</v>
      </c>
      <c r="AV17" s="4">
        <v>4</v>
      </c>
      <c r="AW17" s="4">
        <v>4</v>
      </c>
      <c r="AX17" s="4">
        <v>5</v>
      </c>
      <c r="AY17" s="4">
        <v>4</v>
      </c>
      <c r="AZ17" s="4">
        <v>5</v>
      </c>
      <c r="BA17" s="4">
        <v>4</v>
      </c>
      <c r="BB17" s="4">
        <v>5</v>
      </c>
      <c r="BC17" s="4">
        <v>4</v>
      </c>
      <c r="BD17" s="4">
        <v>5</v>
      </c>
      <c r="BE17" s="4">
        <v>5</v>
      </c>
      <c r="BF17" s="4">
        <v>5</v>
      </c>
      <c r="BG17" s="4">
        <v>5</v>
      </c>
      <c r="BH17" s="4">
        <v>4</v>
      </c>
      <c r="BI17" s="4">
        <v>5</v>
      </c>
      <c r="BJ17" s="4">
        <v>5</v>
      </c>
      <c r="BK17" s="4">
        <v>5</v>
      </c>
      <c r="BL17" s="4">
        <v>5</v>
      </c>
      <c r="BM17" s="4">
        <v>5</v>
      </c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</row>
    <row r="18" spans="1:80" x14ac:dyDescent="0.2">
      <c r="A18" s="4">
        <f t="shared" si="6"/>
        <v>0</v>
      </c>
      <c r="B18" s="4">
        <f t="shared" si="8"/>
        <v>4</v>
      </c>
      <c r="C18" s="4">
        <f t="shared" si="9"/>
        <v>2</v>
      </c>
      <c r="D18" s="4">
        <f t="shared" si="10"/>
        <v>10</v>
      </c>
      <c r="E18" s="4">
        <f t="shared" si="11"/>
        <v>37</v>
      </c>
      <c r="F18" s="98">
        <f t="shared" si="12"/>
        <v>4.5094339622641506</v>
      </c>
      <c r="G18" s="231"/>
      <c r="H18" s="232" t="str">
        <f t="shared" si="7"/>
        <v>Методика музичког васпитања 2</v>
      </c>
      <c r="I18" s="233"/>
      <c r="J18" s="233"/>
      <c r="K18" s="4">
        <v>5</v>
      </c>
      <c r="L18" s="4">
        <v>5</v>
      </c>
      <c r="M18" s="4">
        <v>4</v>
      </c>
      <c r="N18" s="4">
        <v>5</v>
      </c>
      <c r="O18" s="4"/>
      <c r="P18" s="4">
        <v>5</v>
      </c>
      <c r="Q18" s="4">
        <v>5</v>
      </c>
      <c r="R18" s="4">
        <v>5</v>
      </c>
      <c r="S18" s="4">
        <v>5</v>
      </c>
      <c r="T18" s="4">
        <v>5</v>
      </c>
      <c r="U18" s="4">
        <v>4</v>
      </c>
      <c r="V18" s="4">
        <v>3</v>
      </c>
      <c r="W18" s="4">
        <v>5</v>
      </c>
      <c r="X18" s="4">
        <v>5</v>
      </c>
      <c r="Y18" s="4">
        <v>5</v>
      </c>
      <c r="Z18" s="4">
        <v>5</v>
      </c>
      <c r="AA18" s="4">
        <v>5</v>
      </c>
      <c r="AB18" s="4">
        <v>4</v>
      </c>
      <c r="AC18" s="4">
        <v>4</v>
      </c>
      <c r="AD18" s="4">
        <v>4</v>
      </c>
      <c r="AE18" s="4">
        <v>2</v>
      </c>
      <c r="AF18" s="4">
        <v>5</v>
      </c>
      <c r="AG18" s="4">
        <v>5</v>
      </c>
      <c r="AH18" s="4">
        <v>5</v>
      </c>
      <c r="AI18" s="4">
        <v>5</v>
      </c>
      <c r="AJ18" s="4">
        <v>53</v>
      </c>
      <c r="AK18" s="4">
        <v>5</v>
      </c>
      <c r="AL18" s="4">
        <v>5</v>
      </c>
      <c r="AM18" s="4">
        <v>4</v>
      </c>
      <c r="AN18" s="4">
        <v>2</v>
      </c>
      <c r="AO18" s="4">
        <v>5</v>
      </c>
      <c r="AP18" s="4">
        <v>2</v>
      </c>
      <c r="AQ18" s="4">
        <v>5</v>
      </c>
      <c r="AR18" s="4">
        <v>4</v>
      </c>
      <c r="AS18" s="4">
        <v>5</v>
      </c>
      <c r="AT18" s="4">
        <v>5</v>
      </c>
      <c r="AU18" s="4">
        <v>3</v>
      </c>
      <c r="AV18" s="4">
        <v>2</v>
      </c>
      <c r="AW18" s="4">
        <v>4</v>
      </c>
      <c r="AX18" s="4">
        <v>5</v>
      </c>
      <c r="AY18" s="4">
        <v>5</v>
      </c>
      <c r="AZ18" s="4">
        <v>5</v>
      </c>
      <c r="BA18" s="4">
        <v>5</v>
      </c>
      <c r="BB18" s="4">
        <v>5</v>
      </c>
      <c r="BC18" s="4">
        <v>4</v>
      </c>
      <c r="BD18" s="4">
        <v>5</v>
      </c>
      <c r="BE18" s="4">
        <v>5</v>
      </c>
      <c r="BF18" s="4">
        <v>5</v>
      </c>
      <c r="BG18" s="4">
        <v>4</v>
      </c>
      <c r="BH18" s="4">
        <v>5</v>
      </c>
      <c r="BI18" s="4">
        <v>5</v>
      </c>
      <c r="BJ18" s="4">
        <v>5</v>
      </c>
      <c r="BK18" s="4">
        <v>5</v>
      </c>
      <c r="BL18" s="4">
        <v>5</v>
      </c>
      <c r="BM18" s="4">
        <v>5</v>
      </c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</row>
    <row r="19" spans="1:80" x14ac:dyDescent="0.2">
      <c r="A19" s="4">
        <f t="shared" si="6"/>
        <v>0</v>
      </c>
      <c r="B19" s="4">
        <f t="shared" si="8"/>
        <v>3</v>
      </c>
      <c r="C19" s="4">
        <f t="shared" si="9"/>
        <v>9</v>
      </c>
      <c r="D19" s="4">
        <f t="shared" si="10"/>
        <v>8</v>
      </c>
      <c r="E19" s="4">
        <f t="shared" si="11"/>
        <v>34</v>
      </c>
      <c r="F19" s="98">
        <f t="shared" si="12"/>
        <v>4.3518518518518521</v>
      </c>
      <c r="G19" s="231"/>
      <c r="H19" s="232" t="str">
        <f t="shared" si="7"/>
        <v>МПРМП 1</v>
      </c>
      <c r="I19" s="233"/>
      <c r="J19" s="233"/>
      <c r="K19" s="4">
        <v>2</v>
      </c>
      <c r="L19" s="4">
        <v>5</v>
      </c>
      <c r="M19" s="4">
        <v>4</v>
      </c>
      <c r="N19" s="4">
        <v>5</v>
      </c>
      <c r="O19" s="4"/>
      <c r="P19" s="4">
        <v>5</v>
      </c>
      <c r="Q19" s="4">
        <v>5</v>
      </c>
      <c r="R19" s="4">
        <v>5</v>
      </c>
      <c r="S19" s="4">
        <v>5</v>
      </c>
      <c r="T19" s="4">
        <v>5</v>
      </c>
      <c r="U19" s="4">
        <v>5</v>
      </c>
      <c r="V19" s="4">
        <v>3</v>
      </c>
      <c r="W19" s="4">
        <v>5</v>
      </c>
      <c r="X19" s="4">
        <v>5</v>
      </c>
      <c r="Y19" s="4">
        <v>4</v>
      </c>
      <c r="Z19" s="4">
        <v>5</v>
      </c>
      <c r="AA19" s="4">
        <v>5</v>
      </c>
      <c r="AB19" s="4">
        <v>3</v>
      </c>
      <c r="AC19" s="4">
        <v>3</v>
      </c>
      <c r="AD19" s="4">
        <v>5</v>
      </c>
      <c r="AE19" s="4">
        <v>4</v>
      </c>
      <c r="AF19" s="4">
        <v>5</v>
      </c>
      <c r="AG19" s="4">
        <v>5</v>
      </c>
      <c r="AH19" s="4">
        <v>2</v>
      </c>
      <c r="AI19" s="4">
        <v>4</v>
      </c>
      <c r="AJ19" s="4">
        <v>4</v>
      </c>
      <c r="AK19" s="4">
        <v>3</v>
      </c>
      <c r="AL19" s="4">
        <v>3</v>
      </c>
      <c r="AM19" s="4">
        <v>4</v>
      </c>
      <c r="AN19" s="4">
        <v>3</v>
      </c>
      <c r="AO19" s="4">
        <v>5</v>
      </c>
      <c r="AP19" s="4">
        <v>5</v>
      </c>
      <c r="AQ19" s="4">
        <v>5</v>
      </c>
      <c r="AR19" s="4">
        <v>3</v>
      </c>
      <c r="AS19" s="4">
        <v>5</v>
      </c>
      <c r="AT19" s="4">
        <v>5</v>
      </c>
      <c r="AU19" s="4">
        <v>4</v>
      </c>
      <c r="AV19" s="4">
        <v>5</v>
      </c>
      <c r="AW19" s="4">
        <v>3</v>
      </c>
      <c r="AX19" s="4">
        <v>5</v>
      </c>
      <c r="AY19" s="4">
        <v>5</v>
      </c>
      <c r="AZ19" s="4">
        <v>5</v>
      </c>
      <c r="BA19" s="4">
        <v>5</v>
      </c>
      <c r="BB19" s="4">
        <v>3</v>
      </c>
      <c r="BC19" s="4">
        <v>2</v>
      </c>
      <c r="BD19" s="4">
        <v>5</v>
      </c>
      <c r="BE19" s="4">
        <v>5</v>
      </c>
      <c r="BF19" s="4">
        <v>5</v>
      </c>
      <c r="BG19" s="4">
        <v>4</v>
      </c>
      <c r="BH19" s="4">
        <v>5</v>
      </c>
      <c r="BI19" s="4">
        <v>5</v>
      </c>
      <c r="BJ19" s="4">
        <v>5</v>
      </c>
      <c r="BK19" s="4">
        <v>5</v>
      </c>
      <c r="BL19" s="4">
        <v>5</v>
      </c>
      <c r="BM19" s="4">
        <v>5</v>
      </c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</row>
    <row r="20" spans="1:80" x14ac:dyDescent="0.2">
      <c r="A20" s="4">
        <f t="shared" si="6"/>
        <v>3</v>
      </c>
      <c r="B20" s="4">
        <f t="shared" si="8"/>
        <v>13</v>
      </c>
      <c r="C20" s="4">
        <f t="shared" si="9"/>
        <v>12</v>
      </c>
      <c r="D20" s="4">
        <f t="shared" si="10"/>
        <v>8</v>
      </c>
      <c r="E20" s="4">
        <f t="shared" si="11"/>
        <v>19</v>
      </c>
      <c r="F20" s="98">
        <f t="shared" si="12"/>
        <v>3.4909090909090907</v>
      </c>
      <c r="G20" s="231"/>
      <c r="H20" s="232" t="str">
        <f t="shared" si="7"/>
        <v>Методика физичког васпитања 1</v>
      </c>
      <c r="I20" s="233"/>
      <c r="J20" s="233"/>
      <c r="K20" s="4">
        <v>2</v>
      </c>
      <c r="L20" s="4">
        <v>5</v>
      </c>
      <c r="M20" s="4">
        <v>1</v>
      </c>
      <c r="N20" s="4">
        <v>1</v>
      </c>
      <c r="O20" s="4">
        <v>1</v>
      </c>
      <c r="P20" s="4">
        <v>2</v>
      </c>
      <c r="Q20" s="4">
        <v>2</v>
      </c>
      <c r="R20" s="4">
        <v>2</v>
      </c>
      <c r="S20" s="4">
        <v>4</v>
      </c>
      <c r="T20" s="4">
        <v>5</v>
      </c>
      <c r="U20" s="4">
        <v>3</v>
      </c>
      <c r="V20" s="4">
        <v>3</v>
      </c>
      <c r="W20" s="4">
        <v>3</v>
      </c>
      <c r="X20" s="4">
        <v>5</v>
      </c>
      <c r="Y20" s="4">
        <v>3</v>
      </c>
      <c r="Z20" s="4">
        <v>5</v>
      </c>
      <c r="AA20" s="4">
        <v>5</v>
      </c>
      <c r="AB20" s="4">
        <v>3</v>
      </c>
      <c r="AC20" s="4">
        <v>2</v>
      </c>
      <c r="AD20" s="4">
        <v>5</v>
      </c>
      <c r="AE20" s="4">
        <v>4</v>
      </c>
      <c r="AF20" s="4">
        <v>5</v>
      </c>
      <c r="AG20" s="4">
        <v>5</v>
      </c>
      <c r="AH20" s="4">
        <v>2</v>
      </c>
      <c r="AI20" s="4">
        <v>3</v>
      </c>
      <c r="AJ20" s="4">
        <v>2</v>
      </c>
      <c r="AK20" s="4">
        <v>4</v>
      </c>
      <c r="AL20" s="4">
        <v>2</v>
      </c>
      <c r="AM20" s="4">
        <v>4</v>
      </c>
      <c r="AN20" s="4">
        <v>2</v>
      </c>
      <c r="AO20" s="4">
        <v>3</v>
      </c>
      <c r="AP20" s="4">
        <v>2</v>
      </c>
      <c r="AQ20" s="4">
        <v>5</v>
      </c>
      <c r="AR20" s="4">
        <v>4</v>
      </c>
      <c r="AS20" s="4">
        <v>2</v>
      </c>
      <c r="AT20" s="4">
        <v>5</v>
      </c>
      <c r="AU20" s="4">
        <v>3</v>
      </c>
      <c r="AV20" s="4">
        <v>4</v>
      </c>
      <c r="AW20" s="4">
        <v>2</v>
      </c>
      <c r="AX20" s="4">
        <v>5</v>
      </c>
      <c r="AY20" s="4">
        <v>3</v>
      </c>
      <c r="AZ20" s="4">
        <v>5</v>
      </c>
      <c r="BA20" s="4">
        <v>2</v>
      </c>
      <c r="BB20" s="4">
        <v>5</v>
      </c>
      <c r="BC20" s="4">
        <v>3</v>
      </c>
      <c r="BD20" s="4">
        <v>5</v>
      </c>
      <c r="BE20" s="4">
        <v>5</v>
      </c>
      <c r="BF20" s="4">
        <v>5</v>
      </c>
      <c r="BG20" s="4">
        <v>3</v>
      </c>
      <c r="BH20" s="4">
        <v>4</v>
      </c>
      <c r="BI20" s="4">
        <v>5</v>
      </c>
      <c r="BJ20" s="4">
        <v>3</v>
      </c>
      <c r="BK20" s="4">
        <v>4</v>
      </c>
      <c r="BL20" s="4">
        <v>5</v>
      </c>
      <c r="BM20" s="4">
        <v>5</v>
      </c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</row>
    <row r="21" spans="1:80" x14ac:dyDescent="0.2">
      <c r="A21" s="4">
        <f t="shared" si="6"/>
        <v>0</v>
      </c>
      <c r="B21" s="4">
        <f t="shared" si="8"/>
        <v>2</v>
      </c>
      <c r="C21" s="4">
        <f t="shared" si="9"/>
        <v>4</v>
      </c>
      <c r="D21" s="4">
        <f t="shared" si="10"/>
        <v>9</v>
      </c>
      <c r="E21" s="4">
        <f t="shared" si="11"/>
        <v>40</v>
      </c>
      <c r="F21" s="98">
        <f t="shared" si="12"/>
        <v>4.581818181818182</v>
      </c>
      <c r="G21" s="231"/>
      <c r="H21" s="232" t="str">
        <f t="shared" si="7"/>
        <v>Методика ликовног васпитања 1</v>
      </c>
      <c r="I21" s="233"/>
      <c r="J21" s="233"/>
      <c r="K21" s="4">
        <v>3</v>
      </c>
      <c r="L21" s="4">
        <v>5</v>
      </c>
      <c r="M21" s="4">
        <v>4</v>
      </c>
      <c r="N21" s="4">
        <v>3</v>
      </c>
      <c r="O21" s="4">
        <v>5</v>
      </c>
      <c r="P21" s="4">
        <v>5</v>
      </c>
      <c r="Q21" s="4">
        <v>5</v>
      </c>
      <c r="R21" s="4">
        <v>5</v>
      </c>
      <c r="S21" s="4">
        <v>5</v>
      </c>
      <c r="T21" s="4">
        <v>5</v>
      </c>
      <c r="U21" s="4">
        <v>5</v>
      </c>
      <c r="V21" s="4">
        <v>2</v>
      </c>
      <c r="W21" s="4">
        <v>5</v>
      </c>
      <c r="X21" s="4">
        <v>5</v>
      </c>
      <c r="Y21" s="4">
        <v>5</v>
      </c>
      <c r="Z21" s="4">
        <v>5</v>
      </c>
      <c r="AA21" s="4">
        <v>5</v>
      </c>
      <c r="AB21" s="4">
        <v>4</v>
      </c>
      <c r="AC21" s="4">
        <v>5</v>
      </c>
      <c r="AD21" s="4">
        <v>5</v>
      </c>
      <c r="AE21" s="4">
        <v>3</v>
      </c>
      <c r="AF21" s="4">
        <v>5</v>
      </c>
      <c r="AG21" s="4">
        <v>5</v>
      </c>
      <c r="AH21" s="4">
        <v>5</v>
      </c>
      <c r="AI21" s="4">
        <v>5</v>
      </c>
      <c r="AJ21" s="4">
        <v>5</v>
      </c>
      <c r="AK21" s="4">
        <v>5</v>
      </c>
      <c r="AL21" s="4">
        <v>4</v>
      </c>
      <c r="AM21" s="4">
        <v>4</v>
      </c>
      <c r="AN21" s="4">
        <v>3</v>
      </c>
      <c r="AO21" s="4">
        <v>4</v>
      </c>
      <c r="AP21" s="4">
        <v>2</v>
      </c>
      <c r="AQ21" s="4">
        <v>5</v>
      </c>
      <c r="AR21" s="4">
        <v>5</v>
      </c>
      <c r="AS21" s="4">
        <v>5</v>
      </c>
      <c r="AT21" s="4">
        <v>5</v>
      </c>
      <c r="AU21" s="4">
        <v>4</v>
      </c>
      <c r="AV21" s="4">
        <v>5</v>
      </c>
      <c r="AW21" s="4">
        <v>4</v>
      </c>
      <c r="AX21" s="4">
        <v>5</v>
      </c>
      <c r="AY21" s="4">
        <v>5</v>
      </c>
      <c r="AZ21" s="4">
        <v>5</v>
      </c>
      <c r="BA21" s="4">
        <v>5</v>
      </c>
      <c r="BB21" s="4">
        <v>5</v>
      </c>
      <c r="BC21" s="4">
        <v>4</v>
      </c>
      <c r="BD21" s="4">
        <v>5</v>
      </c>
      <c r="BE21" s="4">
        <v>5</v>
      </c>
      <c r="BF21" s="4">
        <v>5</v>
      </c>
      <c r="BG21" s="4">
        <v>5</v>
      </c>
      <c r="BH21" s="4">
        <v>5</v>
      </c>
      <c r="BI21" s="4">
        <v>5</v>
      </c>
      <c r="BJ21" s="4">
        <v>4</v>
      </c>
      <c r="BK21" s="4">
        <v>5</v>
      </c>
      <c r="BL21" s="4">
        <v>5</v>
      </c>
      <c r="BM21" s="4">
        <v>5</v>
      </c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</row>
    <row r="22" spans="1:80" x14ac:dyDescent="0.2">
      <c r="A22" s="4">
        <f t="shared" si="6"/>
        <v>0</v>
      </c>
      <c r="B22" s="4">
        <f t="shared" si="8"/>
        <v>0</v>
      </c>
      <c r="C22" s="4">
        <f t="shared" si="9"/>
        <v>1</v>
      </c>
      <c r="D22" s="4">
        <f t="shared" si="10"/>
        <v>1</v>
      </c>
      <c r="E22" s="4">
        <f t="shared" si="11"/>
        <v>50</v>
      </c>
      <c r="F22" s="98">
        <f t="shared" si="12"/>
        <v>4.9423076923076925</v>
      </c>
      <c r="G22" s="231"/>
      <c r="H22" s="232" t="str">
        <f t="shared" si="7"/>
        <v>Стручно педагошка пракса 3</v>
      </c>
      <c r="I22" s="233"/>
      <c r="J22" s="233"/>
      <c r="K22" s="4">
        <v>5</v>
      </c>
      <c r="L22" s="4">
        <v>5</v>
      </c>
      <c r="M22" s="4">
        <v>5</v>
      </c>
      <c r="N22" s="4"/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/>
      <c r="U22" s="4">
        <v>5</v>
      </c>
      <c r="V22" s="4">
        <v>4</v>
      </c>
      <c r="W22" s="4"/>
      <c r="X22" s="4">
        <v>5</v>
      </c>
      <c r="Y22" s="4">
        <v>5</v>
      </c>
      <c r="Z22" s="4">
        <v>5</v>
      </c>
      <c r="AA22" s="4">
        <v>5</v>
      </c>
      <c r="AB22" s="4">
        <v>5</v>
      </c>
      <c r="AC22" s="4">
        <v>5</v>
      </c>
      <c r="AD22" s="4">
        <v>5</v>
      </c>
      <c r="AE22" s="4">
        <v>5</v>
      </c>
      <c r="AF22" s="4">
        <v>5</v>
      </c>
      <c r="AG22" s="4">
        <v>5</v>
      </c>
      <c r="AH22" s="4">
        <v>5</v>
      </c>
      <c r="AI22" s="4">
        <v>5</v>
      </c>
      <c r="AJ22" s="4">
        <v>5</v>
      </c>
      <c r="AK22" s="4">
        <v>5</v>
      </c>
      <c r="AL22" s="4">
        <v>5</v>
      </c>
      <c r="AM22" s="4">
        <v>5</v>
      </c>
      <c r="AN22" s="4">
        <v>3</v>
      </c>
      <c r="AO22" s="4">
        <v>5</v>
      </c>
      <c r="AP22" s="4">
        <v>5</v>
      </c>
      <c r="AQ22" s="4">
        <v>5</v>
      </c>
      <c r="AR22" s="4">
        <v>5</v>
      </c>
      <c r="AS22" s="4">
        <v>5</v>
      </c>
      <c r="AT22" s="4">
        <v>5</v>
      </c>
      <c r="AU22" s="4">
        <v>5</v>
      </c>
      <c r="AV22" s="4">
        <v>5</v>
      </c>
      <c r="AW22" s="4">
        <v>5</v>
      </c>
      <c r="AX22" s="4">
        <v>5</v>
      </c>
      <c r="AY22" s="4">
        <v>5</v>
      </c>
      <c r="AZ22" s="4">
        <v>5</v>
      </c>
      <c r="BA22" s="4">
        <v>5</v>
      </c>
      <c r="BB22" s="4">
        <v>5</v>
      </c>
      <c r="BC22" s="4">
        <v>5</v>
      </c>
      <c r="BD22" s="4">
        <v>5</v>
      </c>
      <c r="BE22" s="4">
        <v>5</v>
      </c>
      <c r="BF22" s="4">
        <v>5</v>
      </c>
      <c r="BG22" s="4">
        <v>5</v>
      </c>
      <c r="BH22" s="4">
        <v>5</v>
      </c>
      <c r="BI22" s="4">
        <v>5</v>
      </c>
      <c r="BJ22" s="4">
        <v>5</v>
      </c>
      <c r="BK22" s="4">
        <v>5</v>
      </c>
      <c r="BL22" s="4">
        <v>5</v>
      </c>
      <c r="BM22" s="4">
        <v>5</v>
      </c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</row>
    <row r="25" spans="1:80" x14ac:dyDescent="0.2">
      <c r="A25" s="224" t="s">
        <v>13</v>
      </c>
      <c r="B25" s="225"/>
      <c r="C25" s="225"/>
      <c r="D25" s="225"/>
      <c r="E25" s="225"/>
      <c r="F25" s="226" t="s">
        <v>14</v>
      </c>
      <c r="K25" s="222" t="s">
        <v>15</v>
      </c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  <c r="BO25" s="223"/>
      <c r="BP25" s="223"/>
      <c r="BQ25" s="223"/>
      <c r="BR25" s="223"/>
      <c r="BS25" s="223"/>
      <c r="BT25" s="223"/>
      <c r="BU25" s="223"/>
      <c r="BV25" s="223"/>
      <c r="BW25" s="223"/>
      <c r="BX25" s="223"/>
      <c r="BY25" s="223"/>
      <c r="BZ25" s="223"/>
      <c r="CA25" s="223"/>
      <c r="CB25" s="223"/>
    </row>
    <row r="26" spans="1:80" x14ac:dyDescent="0.2">
      <c r="A26" s="105">
        <v>1</v>
      </c>
      <c r="B26" s="105">
        <v>2</v>
      </c>
      <c r="C26" s="105">
        <v>3</v>
      </c>
      <c r="D26" s="105">
        <v>4</v>
      </c>
      <c r="E26" s="105">
        <v>5</v>
      </c>
      <c r="F26" s="227"/>
      <c r="K26" s="106">
        <v>1</v>
      </c>
      <c r="L26" s="106">
        <v>2</v>
      </c>
      <c r="M26" s="106">
        <v>3</v>
      </c>
      <c r="N26" s="106">
        <v>4</v>
      </c>
      <c r="O26" s="106">
        <v>5</v>
      </c>
      <c r="P26" s="106">
        <v>6</v>
      </c>
      <c r="Q26" s="106">
        <v>7</v>
      </c>
      <c r="R26" s="106">
        <v>8</v>
      </c>
      <c r="S26" s="106">
        <v>9</v>
      </c>
      <c r="T26" s="106">
        <v>10</v>
      </c>
      <c r="U26" s="106">
        <v>11</v>
      </c>
      <c r="V26" s="106">
        <v>12</v>
      </c>
      <c r="W26" s="106">
        <v>13</v>
      </c>
      <c r="X26" s="106">
        <v>14</v>
      </c>
      <c r="Y26" s="106">
        <v>15</v>
      </c>
      <c r="Z26" s="106">
        <v>16</v>
      </c>
      <c r="AA26" s="106">
        <v>17</v>
      </c>
      <c r="AB26" s="106">
        <v>18</v>
      </c>
      <c r="AC26" s="106">
        <v>19</v>
      </c>
      <c r="AD26" s="106">
        <v>20</v>
      </c>
      <c r="AE26" s="106">
        <v>21</v>
      </c>
      <c r="AF26" s="106">
        <v>22</v>
      </c>
      <c r="AG26" s="106">
        <v>23</v>
      </c>
      <c r="AH26" s="106">
        <v>24</v>
      </c>
      <c r="AI26" s="106">
        <v>25</v>
      </c>
      <c r="AJ26" s="106">
        <v>26</v>
      </c>
      <c r="AK26" s="106">
        <v>27</v>
      </c>
      <c r="AL26" s="106">
        <v>28</v>
      </c>
      <c r="AM26" s="106">
        <v>29</v>
      </c>
      <c r="AN26" s="106">
        <v>30</v>
      </c>
      <c r="AO26" s="106">
        <v>31</v>
      </c>
      <c r="AP26" s="106">
        <v>32</v>
      </c>
      <c r="AQ26" s="106">
        <v>33</v>
      </c>
      <c r="AR26" s="106">
        <v>34</v>
      </c>
      <c r="AS26" s="106">
        <v>35</v>
      </c>
      <c r="AT26" s="106">
        <v>36</v>
      </c>
      <c r="AU26" s="106">
        <v>37</v>
      </c>
      <c r="AV26" s="106">
        <v>38</v>
      </c>
      <c r="AW26" s="106">
        <v>39</v>
      </c>
      <c r="AX26" s="106">
        <v>40</v>
      </c>
      <c r="AY26" s="106">
        <v>41</v>
      </c>
      <c r="AZ26" s="106">
        <v>42</v>
      </c>
      <c r="BA26" s="106">
        <v>43</v>
      </c>
      <c r="BB26" s="106">
        <v>44</v>
      </c>
      <c r="BC26" s="106">
        <v>45</v>
      </c>
      <c r="BD26" s="106">
        <v>46</v>
      </c>
      <c r="BE26" s="106">
        <v>47</v>
      </c>
      <c r="BF26" s="106">
        <v>48</v>
      </c>
      <c r="BG26" s="106">
        <v>49</v>
      </c>
      <c r="BH26" s="106">
        <v>50</v>
      </c>
      <c r="BI26" s="106">
        <v>51</v>
      </c>
      <c r="BJ26" s="106">
        <v>52</v>
      </c>
      <c r="BK26" s="106">
        <v>53</v>
      </c>
      <c r="BL26" s="106">
        <v>54</v>
      </c>
      <c r="BM26" s="106">
        <v>55</v>
      </c>
      <c r="BN26" s="106">
        <v>56</v>
      </c>
      <c r="BO26" s="106">
        <v>57</v>
      </c>
      <c r="BP26" s="106">
        <v>58</v>
      </c>
      <c r="BQ26" s="106">
        <v>59</v>
      </c>
      <c r="BR26" s="106">
        <v>60</v>
      </c>
      <c r="BS26" s="106">
        <v>61</v>
      </c>
      <c r="BT26" s="106">
        <v>62</v>
      </c>
      <c r="BU26" s="106">
        <v>63</v>
      </c>
      <c r="BV26" s="106">
        <v>64</v>
      </c>
      <c r="BW26" s="106">
        <v>65</v>
      </c>
      <c r="BX26" s="106">
        <v>66</v>
      </c>
      <c r="BY26" s="106">
        <v>67</v>
      </c>
      <c r="BZ26" s="106">
        <v>68</v>
      </c>
      <c r="CA26" s="106">
        <v>69</v>
      </c>
      <c r="CB26" s="106">
        <v>70</v>
      </c>
    </row>
    <row r="27" spans="1:80" ht="12.75" customHeight="1" x14ac:dyDescent="0.2">
      <c r="A27" s="4">
        <f t="shared" ref="A27:A33" si="13">COUNTIF(K27:BR27,$A$4)</f>
        <v>0</v>
      </c>
      <c r="B27" s="4">
        <f>COUNTIF(K27:BR27,$B$4)</f>
        <v>1</v>
      </c>
      <c r="C27" s="4">
        <f>COUNTIF(K27:BR27,$C$4)</f>
        <v>6</v>
      </c>
      <c r="D27" s="4">
        <f>COUNTIF(K27:BR27,$D$4)</f>
        <v>9</v>
      </c>
      <c r="E27" s="4">
        <f>COUNTIF(K27:BR27,$E$4)</f>
        <v>39</v>
      </c>
      <c r="F27" s="98">
        <f>(A27*$A$4+B27*$B$4+C27*$C$4+D27*$D$4+E27*$E$4)/(A27+B27+C27+D27+E27)</f>
        <v>4.5636363636363635</v>
      </c>
      <c r="G27" s="231" t="s">
        <v>10</v>
      </c>
      <c r="H27" s="232" t="str">
        <f t="shared" ref="H27:H33" si="14">H16</f>
        <v>Методика развоја говора 2</v>
      </c>
      <c r="I27" s="233"/>
      <c r="J27" s="233"/>
      <c r="K27" s="4">
        <v>3</v>
      </c>
      <c r="L27" s="4">
        <v>5</v>
      </c>
      <c r="M27" s="4">
        <v>5</v>
      </c>
      <c r="N27" s="4">
        <v>3</v>
      </c>
      <c r="O27" s="4">
        <v>4</v>
      </c>
      <c r="P27" s="4">
        <v>5</v>
      </c>
      <c r="Q27" s="4">
        <v>5</v>
      </c>
      <c r="R27" s="4">
        <v>5</v>
      </c>
      <c r="S27" s="4">
        <v>4</v>
      </c>
      <c r="T27" s="4">
        <v>5</v>
      </c>
      <c r="U27" s="4">
        <v>5</v>
      </c>
      <c r="V27" s="4">
        <v>4</v>
      </c>
      <c r="W27" s="4">
        <v>5</v>
      </c>
      <c r="X27" s="4">
        <v>5</v>
      </c>
      <c r="Y27" s="4">
        <v>5</v>
      </c>
      <c r="Z27" s="4">
        <v>5</v>
      </c>
      <c r="AA27" s="4">
        <v>5</v>
      </c>
      <c r="AB27" s="4">
        <v>5</v>
      </c>
      <c r="AC27" s="4">
        <v>4</v>
      </c>
      <c r="AD27" s="4">
        <v>5</v>
      </c>
      <c r="AE27" s="4">
        <v>5</v>
      </c>
      <c r="AF27" s="4">
        <v>5</v>
      </c>
      <c r="AG27" s="4">
        <v>5</v>
      </c>
      <c r="AH27" s="4">
        <v>4</v>
      </c>
      <c r="AI27" s="4">
        <v>5</v>
      </c>
      <c r="AJ27" s="4">
        <v>4</v>
      </c>
      <c r="AK27" s="4">
        <v>5</v>
      </c>
      <c r="AL27" s="4">
        <v>4</v>
      </c>
      <c r="AM27" s="4">
        <v>3</v>
      </c>
      <c r="AN27" s="4">
        <v>3</v>
      </c>
      <c r="AO27" s="4">
        <v>5</v>
      </c>
      <c r="AP27" s="4">
        <v>2</v>
      </c>
      <c r="AQ27" s="4">
        <v>5</v>
      </c>
      <c r="AR27" s="4">
        <v>3</v>
      </c>
      <c r="AS27" s="4">
        <v>5</v>
      </c>
      <c r="AT27" s="4">
        <v>5</v>
      </c>
      <c r="AU27" s="4">
        <v>4</v>
      </c>
      <c r="AV27" s="4">
        <v>5</v>
      </c>
      <c r="AW27" s="4">
        <v>5</v>
      </c>
      <c r="AX27" s="4">
        <v>5</v>
      </c>
      <c r="AY27" s="4">
        <v>4</v>
      </c>
      <c r="AZ27" s="4">
        <v>5</v>
      </c>
      <c r="BA27" s="4">
        <v>5</v>
      </c>
      <c r="BB27" s="4">
        <v>5</v>
      </c>
      <c r="BC27" s="4">
        <v>5</v>
      </c>
      <c r="BD27" s="4">
        <v>5</v>
      </c>
      <c r="BE27" s="4">
        <v>5</v>
      </c>
      <c r="BF27" s="4">
        <v>5</v>
      </c>
      <c r="BG27" s="4">
        <v>5</v>
      </c>
      <c r="BH27" s="4">
        <v>5</v>
      </c>
      <c r="BI27" s="4">
        <v>5</v>
      </c>
      <c r="BJ27" s="4">
        <v>5</v>
      </c>
      <c r="BK27" s="4">
        <v>3</v>
      </c>
      <c r="BL27" s="4">
        <v>5</v>
      </c>
      <c r="BM27" s="4">
        <v>5</v>
      </c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</row>
    <row r="28" spans="1:80" x14ac:dyDescent="0.2">
      <c r="A28" s="4">
        <f t="shared" si="13"/>
        <v>1</v>
      </c>
      <c r="B28" s="4">
        <f t="shared" ref="B28:B33" si="15">COUNTIF(K28:BR28,$B$4)</f>
        <v>4</v>
      </c>
      <c r="C28" s="4">
        <f t="shared" ref="C28:C33" si="16">COUNTIF(K28:BR28,$C$4)</f>
        <v>7</v>
      </c>
      <c r="D28" s="4">
        <f t="shared" ref="D28:D33" si="17">COUNTIF(K28:BR28,$D$4)</f>
        <v>13</v>
      </c>
      <c r="E28" s="4">
        <f t="shared" ref="E28:E33" si="18">COUNTIF(K28:BR28,$E$4)</f>
        <v>30</v>
      </c>
      <c r="F28" s="98">
        <f t="shared" ref="F28:F33" si="19">(A28*$A$4+B28*$B$4+C28*$C$4+D28*$D$4+E28*$E$4)/(A28+B28+C28+D28+E28)</f>
        <v>4.2181818181818178</v>
      </c>
      <c r="G28" s="231"/>
      <c r="H28" s="232" t="str">
        <f t="shared" si="14"/>
        <v>Методика упознавања околине 2</v>
      </c>
      <c r="I28" s="233"/>
      <c r="J28" s="233"/>
      <c r="K28" s="4">
        <v>2</v>
      </c>
      <c r="L28" s="4">
        <v>5</v>
      </c>
      <c r="M28" s="4">
        <v>3</v>
      </c>
      <c r="N28" s="4">
        <v>2</v>
      </c>
      <c r="O28" s="46">
        <v>4</v>
      </c>
      <c r="P28" s="4">
        <v>4</v>
      </c>
      <c r="Q28" s="4">
        <v>4</v>
      </c>
      <c r="R28" s="4">
        <v>5</v>
      </c>
      <c r="S28" s="4">
        <v>5</v>
      </c>
      <c r="T28" s="4">
        <v>5</v>
      </c>
      <c r="U28" s="4">
        <v>5</v>
      </c>
      <c r="V28" s="4">
        <v>3</v>
      </c>
      <c r="W28" s="4">
        <v>5</v>
      </c>
      <c r="X28" s="4">
        <v>5</v>
      </c>
      <c r="Y28" s="4">
        <v>5</v>
      </c>
      <c r="Z28" s="4">
        <v>5</v>
      </c>
      <c r="AA28" s="4">
        <v>5</v>
      </c>
      <c r="AB28" s="4">
        <v>5</v>
      </c>
      <c r="AC28" s="4">
        <v>4</v>
      </c>
      <c r="AD28" s="4">
        <v>4</v>
      </c>
      <c r="AE28" s="4">
        <v>4</v>
      </c>
      <c r="AF28" s="4">
        <v>5</v>
      </c>
      <c r="AG28" s="4">
        <v>5</v>
      </c>
      <c r="AH28" s="4">
        <v>5</v>
      </c>
      <c r="AI28" s="4">
        <v>5</v>
      </c>
      <c r="AJ28" s="4">
        <v>5</v>
      </c>
      <c r="AK28" s="4">
        <v>3</v>
      </c>
      <c r="AL28" s="4">
        <v>3</v>
      </c>
      <c r="AM28" s="4">
        <v>3</v>
      </c>
      <c r="AN28" s="4">
        <v>2</v>
      </c>
      <c r="AO28" s="4">
        <v>4</v>
      </c>
      <c r="AP28" s="4">
        <v>2</v>
      </c>
      <c r="AQ28" s="4">
        <v>5</v>
      </c>
      <c r="AR28" s="4">
        <v>4</v>
      </c>
      <c r="AS28" s="4">
        <v>5</v>
      </c>
      <c r="AT28" s="4">
        <v>5</v>
      </c>
      <c r="AU28" s="4">
        <v>3</v>
      </c>
      <c r="AV28" s="4">
        <v>4</v>
      </c>
      <c r="AW28" s="4">
        <v>5</v>
      </c>
      <c r="AX28" s="4">
        <v>5</v>
      </c>
      <c r="AY28" s="4">
        <v>4</v>
      </c>
      <c r="AZ28" s="4">
        <v>5</v>
      </c>
      <c r="BA28" s="4">
        <v>1</v>
      </c>
      <c r="BB28" s="4">
        <v>3</v>
      </c>
      <c r="BC28" s="4">
        <v>4</v>
      </c>
      <c r="BD28" s="4">
        <v>5</v>
      </c>
      <c r="BE28" s="4">
        <v>5</v>
      </c>
      <c r="BF28" s="4">
        <v>5</v>
      </c>
      <c r="BG28" s="4">
        <v>5</v>
      </c>
      <c r="BH28" s="4">
        <v>4</v>
      </c>
      <c r="BI28" s="4">
        <v>5</v>
      </c>
      <c r="BJ28" s="4">
        <v>4</v>
      </c>
      <c r="BK28" s="4">
        <v>5</v>
      </c>
      <c r="BL28" s="4">
        <v>5</v>
      </c>
      <c r="BM28" s="4">
        <v>5</v>
      </c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</row>
    <row r="29" spans="1:80" x14ac:dyDescent="0.2">
      <c r="A29" s="4">
        <f t="shared" si="13"/>
        <v>0</v>
      </c>
      <c r="B29" s="4">
        <f t="shared" si="15"/>
        <v>3</v>
      </c>
      <c r="C29" s="4">
        <f t="shared" si="16"/>
        <v>6</v>
      </c>
      <c r="D29" s="4">
        <f t="shared" si="17"/>
        <v>10</v>
      </c>
      <c r="E29" s="4">
        <f t="shared" si="18"/>
        <v>35</v>
      </c>
      <c r="F29" s="98">
        <f t="shared" si="19"/>
        <v>4.4259259259259256</v>
      </c>
      <c r="G29" s="231"/>
      <c r="H29" s="232" t="str">
        <f t="shared" si="14"/>
        <v>Методика музичког васпитања 2</v>
      </c>
      <c r="I29" s="233"/>
      <c r="J29" s="233"/>
      <c r="K29" s="4">
        <v>5</v>
      </c>
      <c r="L29" s="4">
        <v>5</v>
      </c>
      <c r="M29" s="4">
        <v>5</v>
      </c>
      <c r="N29" s="4">
        <v>3</v>
      </c>
      <c r="O29" s="4"/>
      <c r="P29" s="4">
        <v>5</v>
      </c>
      <c r="Q29" s="4">
        <v>5</v>
      </c>
      <c r="R29" s="4">
        <v>5</v>
      </c>
      <c r="S29" s="4">
        <v>5</v>
      </c>
      <c r="T29" s="4">
        <v>5</v>
      </c>
      <c r="U29" s="4">
        <v>5</v>
      </c>
      <c r="V29" s="4">
        <v>4</v>
      </c>
      <c r="W29" s="4">
        <v>4</v>
      </c>
      <c r="X29" s="4">
        <v>5</v>
      </c>
      <c r="Y29" s="4">
        <v>5</v>
      </c>
      <c r="Z29" s="4">
        <v>5</v>
      </c>
      <c r="AA29" s="4">
        <v>5</v>
      </c>
      <c r="AB29" s="4">
        <v>4</v>
      </c>
      <c r="AC29" s="4">
        <v>4</v>
      </c>
      <c r="AD29" s="4">
        <v>4</v>
      </c>
      <c r="AE29" s="4">
        <v>2</v>
      </c>
      <c r="AF29" s="4">
        <v>5</v>
      </c>
      <c r="AG29" s="4">
        <v>3</v>
      </c>
      <c r="AH29" s="4">
        <v>5</v>
      </c>
      <c r="AI29" s="4">
        <v>5</v>
      </c>
      <c r="AJ29" s="4">
        <v>3</v>
      </c>
      <c r="AK29" s="4">
        <v>5</v>
      </c>
      <c r="AL29" s="4">
        <v>5</v>
      </c>
      <c r="AM29" s="4">
        <v>4</v>
      </c>
      <c r="AN29" s="4">
        <v>2</v>
      </c>
      <c r="AO29" s="4">
        <v>5</v>
      </c>
      <c r="AP29" s="4">
        <v>4</v>
      </c>
      <c r="AQ29" s="4">
        <v>5</v>
      </c>
      <c r="AR29" s="4">
        <v>4</v>
      </c>
      <c r="AS29" s="4">
        <v>5</v>
      </c>
      <c r="AT29" s="4">
        <v>5</v>
      </c>
      <c r="AU29" s="4">
        <v>3</v>
      </c>
      <c r="AV29" s="4">
        <v>2</v>
      </c>
      <c r="AW29" s="4">
        <v>3</v>
      </c>
      <c r="AX29" s="4">
        <v>5</v>
      </c>
      <c r="AY29" s="4">
        <v>5</v>
      </c>
      <c r="AZ29" s="4">
        <v>5</v>
      </c>
      <c r="BA29" s="4">
        <v>5</v>
      </c>
      <c r="BB29" s="4">
        <v>5</v>
      </c>
      <c r="BC29" s="4">
        <v>4</v>
      </c>
      <c r="BD29" s="4">
        <v>5</v>
      </c>
      <c r="BE29" s="4">
        <v>5</v>
      </c>
      <c r="BF29" s="4">
        <v>5</v>
      </c>
      <c r="BG29" s="4">
        <v>4</v>
      </c>
      <c r="BH29" s="4">
        <v>5</v>
      </c>
      <c r="BI29" s="4">
        <v>5</v>
      </c>
      <c r="BJ29" s="4">
        <v>5</v>
      </c>
      <c r="BK29" s="4">
        <v>3</v>
      </c>
      <c r="BL29" s="4">
        <v>5</v>
      </c>
      <c r="BM29" s="4">
        <v>5</v>
      </c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</row>
    <row r="30" spans="1:80" x14ac:dyDescent="0.2">
      <c r="A30" s="4">
        <f t="shared" si="13"/>
        <v>0</v>
      </c>
      <c r="B30" s="4">
        <f t="shared" si="15"/>
        <v>6</v>
      </c>
      <c r="C30" s="4">
        <f t="shared" si="16"/>
        <v>11</v>
      </c>
      <c r="D30" s="4">
        <f t="shared" si="17"/>
        <v>7</v>
      </c>
      <c r="E30" s="4">
        <f t="shared" si="18"/>
        <v>30</v>
      </c>
      <c r="F30" s="98">
        <f t="shared" si="19"/>
        <v>4.1296296296296298</v>
      </c>
      <c r="G30" s="231"/>
      <c r="H30" s="232" t="str">
        <f t="shared" si="14"/>
        <v>МПРМП 1</v>
      </c>
      <c r="I30" s="233"/>
      <c r="J30" s="233"/>
      <c r="K30" s="4">
        <v>2</v>
      </c>
      <c r="L30" s="4">
        <v>5</v>
      </c>
      <c r="M30" s="4">
        <v>4</v>
      </c>
      <c r="N30" s="4">
        <v>5</v>
      </c>
      <c r="O30" s="4"/>
      <c r="P30" s="4">
        <v>5</v>
      </c>
      <c r="Q30" s="4">
        <v>3</v>
      </c>
      <c r="R30" s="4">
        <v>5</v>
      </c>
      <c r="S30" s="4">
        <v>5</v>
      </c>
      <c r="T30" s="4">
        <v>5</v>
      </c>
      <c r="U30" s="4">
        <v>5</v>
      </c>
      <c r="V30" s="4">
        <v>3</v>
      </c>
      <c r="W30" s="4">
        <v>5</v>
      </c>
      <c r="X30" s="4">
        <v>5</v>
      </c>
      <c r="Y30" s="4">
        <v>4</v>
      </c>
      <c r="Z30" s="4">
        <v>5</v>
      </c>
      <c r="AA30" s="4">
        <v>5</v>
      </c>
      <c r="AB30" s="4">
        <v>3</v>
      </c>
      <c r="AC30" s="4">
        <v>2</v>
      </c>
      <c r="AD30" s="4">
        <v>5</v>
      </c>
      <c r="AE30" s="4">
        <v>4</v>
      </c>
      <c r="AF30" s="4">
        <v>5</v>
      </c>
      <c r="AG30" s="4">
        <v>5</v>
      </c>
      <c r="AH30" s="4">
        <v>2</v>
      </c>
      <c r="AI30" s="4">
        <v>3</v>
      </c>
      <c r="AJ30" s="4">
        <v>4</v>
      </c>
      <c r="AK30" s="4">
        <v>2</v>
      </c>
      <c r="AL30" s="4">
        <v>3</v>
      </c>
      <c r="AM30" s="4">
        <v>4</v>
      </c>
      <c r="AN30" s="4">
        <v>3</v>
      </c>
      <c r="AO30" s="4">
        <v>3</v>
      </c>
      <c r="AP30" s="4">
        <v>2</v>
      </c>
      <c r="AQ30" s="4">
        <v>5</v>
      </c>
      <c r="AR30" s="4">
        <v>3</v>
      </c>
      <c r="AS30" s="4">
        <v>5</v>
      </c>
      <c r="AT30" s="4">
        <v>4</v>
      </c>
      <c r="AU30" s="4">
        <v>5</v>
      </c>
      <c r="AV30" s="4">
        <v>5</v>
      </c>
      <c r="AW30" s="4">
        <v>3</v>
      </c>
      <c r="AX30" s="4">
        <v>5</v>
      </c>
      <c r="AY30" s="4">
        <v>5</v>
      </c>
      <c r="AZ30" s="4">
        <v>5</v>
      </c>
      <c r="BA30" s="4">
        <v>5</v>
      </c>
      <c r="BB30" s="4">
        <v>3</v>
      </c>
      <c r="BC30" s="4">
        <v>2</v>
      </c>
      <c r="BD30" s="4">
        <v>5</v>
      </c>
      <c r="BE30" s="4">
        <v>5</v>
      </c>
      <c r="BF30" s="4">
        <v>5</v>
      </c>
      <c r="BG30" s="4">
        <v>4</v>
      </c>
      <c r="BH30" s="4">
        <v>5</v>
      </c>
      <c r="BI30" s="4">
        <v>5</v>
      </c>
      <c r="BJ30" s="4">
        <v>5</v>
      </c>
      <c r="BK30" s="4">
        <v>3</v>
      </c>
      <c r="BL30" s="4">
        <v>5</v>
      </c>
      <c r="BM30" s="4">
        <v>5</v>
      </c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</row>
    <row r="31" spans="1:80" x14ac:dyDescent="0.2">
      <c r="A31" s="4">
        <f t="shared" si="13"/>
        <v>8</v>
      </c>
      <c r="B31" s="4">
        <f t="shared" si="15"/>
        <v>9</v>
      </c>
      <c r="C31" s="4">
        <f t="shared" si="16"/>
        <v>11</v>
      </c>
      <c r="D31" s="4">
        <f t="shared" si="17"/>
        <v>8</v>
      </c>
      <c r="E31" s="4">
        <f t="shared" si="18"/>
        <v>19</v>
      </c>
      <c r="F31" s="98">
        <f t="shared" si="19"/>
        <v>3.3818181818181818</v>
      </c>
      <c r="G31" s="231"/>
      <c r="H31" s="232" t="str">
        <f t="shared" si="14"/>
        <v>Методика физичког васпитања 1</v>
      </c>
      <c r="I31" s="233"/>
      <c r="J31" s="233"/>
      <c r="K31" s="4">
        <v>2</v>
      </c>
      <c r="L31" s="4">
        <v>5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  <c r="R31" s="4">
        <v>2</v>
      </c>
      <c r="S31" s="4">
        <v>4</v>
      </c>
      <c r="T31" s="4">
        <v>5</v>
      </c>
      <c r="U31" s="4">
        <v>5</v>
      </c>
      <c r="V31" s="4">
        <v>3</v>
      </c>
      <c r="W31" s="4">
        <v>3</v>
      </c>
      <c r="X31" s="4">
        <v>5</v>
      </c>
      <c r="Y31" s="4">
        <v>3</v>
      </c>
      <c r="Z31" s="4">
        <v>5</v>
      </c>
      <c r="AA31" s="4">
        <v>5</v>
      </c>
      <c r="AB31" s="4">
        <v>3</v>
      </c>
      <c r="AC31" s="4">
        <v>2</v>
      </c>
      <c r="AD31" s="4">
        <v>5</v>
      </c>
      <c r="AE31" s="4">
        <v>4</v>
      </c>
      <c r="AF31" s="4">
        <v>5</v>
      </c>
      <c r="AG31" s="4">
        <v>5</v>
      </c>
      <c r="AH31" s="4">
        <v>2</v>
      </c>
      <c r="AI31" s="4">
        <v>3</v>
      </c>
      <c r="AJ31" s="4">
        <v>1</v>
      </c>
      <c r="AK31" s="4">
        <v>3</v>
      </c>
      <c r="AL31" s="4">
        <v>1</v>
      </c>
      <c r="AM31" s="4">
        <v>4</v>
      </c>
      <c r="AN31" s="4">
        <v>2</v>
      </c>
      <c r="AO31" s="4">
        <v>3</v>
      </c>
      <c r="AP31" s="4">
        <v>2</v>
      </c>
      <c r="AQ31" s="4">
        <v>5</v>
      </c>
      <c r="AR31" s="4">
        <v>4</v>
      </c>
      <c r="AS31" s="4">
        <v>2</v>
      </c>
      <c r="AT31" s="4">
        <v>4</v>
      </c>
      <c r="AU31" s="4">
        <v>3</v>
      </c>
      <c r="AV31" s="4">
        <v>3</v>
      </c>
      <c r="AW31" s="4">
        <v>2</v>
      </c>
      <c r="AX31" s="4">
        <v>5</v>
      </c>
      <c r="AY31" s="4">
        <v>4</v>
      </c>
      <c r="AZ31" s="4">
        <v>5</v>
      </c>
      <c r="BA31" s="4">
        <v>2</v>
      </c>
      <c r="BB31" s="4">
        <v>5</v>
      </c>
      <c r="BC31" s="4">
        <v>3</v>
      </c>
      <c r="BD31" s="4">
        <v>5</v>
      </c>
      <c r="BE31" s="4">
        <v>5</v>
      </c>
      <c r="BF31" s="4">
        <v>5</v>
      </c>
      <c r="BG31" s="4">
        <v>3</v>
      </c>
      <c r="BH31" s="4">
        <v>4</v>
      </c>
      <c r="BI31" s="4">
        <v>5</v>
      </c>
      <c r="BJ31" s="4">
        <v>4</v>
      </c>
      <c r="BK31" s="4">
        <v>1</v>
      </c>
      <c r="BL31" s="4">
        <v>5</v>
      </c>
      <c r="BM31" s="4">
        <v>5</v>
      </c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</row>
    <row r="32" spans="1:80" x14ac:dyDescent="0.2">
      <c r="A32" s="4">
        <f t="shared" si="13"/>
        <v>0</v>
      </c>
      <c r="B32" s="4">
        <f t="shared" si="15"/>
        <v>1</v>
      </c>
      <c r="C32" s="4">
        <f t="shared" si="16"/>
        <v>4</v>
      </c>
      <c r="D32" s="4">
        <f t="shared" si="17"/>
        <v>7</v>
      </c>
      <c r="E32" s="4">
        <f t="shared" si="18"/>
        <v>43</v>
      </c>
      <c r="F32" s="98">
        <f t="shared" si="19"/>
        <v>4.6727272727272728</v>
      </c>
      <c r="G32" s="231"/>
      <c r="H32" s="232" t="str">
        <f t="shared" si="14"/>
        <v>Методика ликовног васпитања 1</v>
      </c>
      <c r="I32" s="233"/>
      <c r="J32" s="233"/>
      <c r="K32" s="4">
        <v>5</v>
      </c>
      <c r="L32" s="4">
        <v>5</v>
      </c>
      <c r="M32" s="4">
        <v>5</v>
      </c>
      <c r="N32" s="4">
        <v>3</v>
      </c>
      <c r="O32" s="4">
        <v>5</v>
      </c>
      <c r="P32" s="4">
        <v>5</v>
      </c>
      <c r="Q32" s="4">
        <v>5</v>
      </c>
      <c r="R32" s="4">
        <v>5</v>
      </c>
      <c r="S32" s="4">
        <v>5</v>
      </c>
      <c r="T32" s="4">
        <v>5</v>
      </c>
      <c r="U32" s="4">
        <v>5</v>
      </c>
      <c r="V32" s="4">
        <v>3</v>
      </c>
      <c r="W32" s="4">
        <v>5</v>
      </c>
      <c r="X32" s="4">
        <v>5</v>
      </c>
      <c r="Y32" s="4">
        <v>5</v>
      </c>
      <c r="Z32" s="4">
        <v>5</v>
      </c>
      <c r="AA32" s="4">
        <v>5</v>
      </c>
      <c r="AB32" s="4">
        <v>4</v>
      </c>
      <c r="AC32" s="4">
        <v>5</v>
      </c>
      <c r="AD32" s="4">
        <v>5</v>
      </c>
      <c r="AE32" s="4">
        <v>3</v>
      </c>
      <c r="AF32" s="4">
        <v>5</v>
      </c>
      <c r="AG32" s="4">
        <v>5</v>
      </c>
      <c r="AH32" s="4">
        <v>4</v>
      </c>
      <c r="AI32" s="4">
        <v>5</v>
      </c>
      <c r="AJ32" s="4">
        <v>5</v>
      </c>
      <c r="AK32" s="4">
        <v>5</v>
      </c>
      <c r="AL32" s="4">
        <v>4</v>
      </c>
      <c r="AM32" s="4">
        <v>4</v>
      </c>
      <c r="AN32" s="4">
        <v>3</v>
      </c>
      <c r="AO32" s="4">
        <v>4</v>
      </c>
      <c r="AP32" s="4">
        <v>2</v>
      </c>
      <c r="AQ32" s="4">
        <v>5</v>
      </c>
      <c r="AR32" s="4">
        <v>5</v>
      </c>
      <c r="AS32" s="4">
        <v>5</v>
      </c>
      <c r="AT32" s="4">
        <v>5</v>
      </c>
      <c r="AU32" s="4">
        <v>4</v>
      </c>
      <c r="AV32" s="4">
        <v>5</v>
      </c>
      <c r="AW32" s="4">
        <v>5</v>
      </c>
      <c r="AX32" s="4">
        <v>5</v>
      </c>
      <c r="AY32" s="4">
        <v>5</v>
      </c>
      <c r="AZ32" s="4">
        <v>5</v>
      </c>
      <c r="BA32" s="4">
        <v>5</v>
      </c>
      <c r="BB32" s="4">
        <v>5</v>
      </c>
      <c r="BC32" s="4">
        <v>4</v>
      </c>
      <c r="BD32" s="4">
        <v>5</v>
      </c>
      <c r="BE32" s="4">
        <v>5</v>
      </c>
      <c r="BF32" s="4">
        <v>5</v>
      </c>
      <c r="BG32" s="4">
        <v>5</v>
      </c>
      <c r="BH32" s="4">
        <v>5</v>
      </c>
      <c r="BI32" s="4">
        <v>5</v>
      </c>
      <c r="BJ32" s="4">
        <v>5</v>
      </c>
      <c r="BK32" s="4">
        <v>5</v>
      </c>
      <c r="BL32" s="4">
        <v>5</v>
      </c>
      <c r="BM32" s="4">
        <v>5</v>
      </c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</row>
    <row r="33" spans="1:80" x14ac:dyDescent="0.2">
      <c r="A33" s="4">
        <f t="shared" si="13"/>
        <v>0</v>
      </c>
      <c r="B33" s="4">
        <f t="shared" si="15"/>
        <v>0</v>
      </c>
      <c r="C33" s="4">
        <f t="shared" si="16"/>
        <v>1</v>
      </c>
      <c r="D33" s="4">
        <f t="shared" si="17"/>
        <v>2</v>
      </c>
      <c r="E33" s="4">
        <f t="shared" si="18"/>
        <v>49</v>
      </c>
      <c r="F33" s="98">
        <f t="shared" si="19"/>
        <v>4.9230769230769234</v>
      </c>
      <c r="G33" s="231"/>
      <c r="H33" s="232" t="str">
        <f t="shared" si="14"/>
        <v>Стручно педагошка пракса 3</v>
      </c>
      <c r="I33" s="233"/>
      <c r="J33" s="233"/>
      <c r="K33" s="4">
        <v>5</v>
      </c>
      <c r="L33" s="4">
        <v>5</v>
      </c>
      <c r="M33" s="4">
        <v>5</v>
      </c>
      <c r="N33" s="4"/>
      <c r="O33" s="4">
        <v>5</v>
      </c>
      <c r="P33" s="4">
        <v>5</v>
      </c>
      <c r="Q33" s="4">
        <v>5</v>
      </c>
      <c r="R33" s="4">
        <v>5</v>
      </c>
      <c r="S33" s="4">
        <v>5</v>
      </c>
      <c r="T33" s="4"/>
      <c r="U33" s="4">
        <v>5</v>
      </c>
      <c r="V33" s="4">
        <v>4</v>
      </c>
      <c r="W33" s="4"/>
      <c r="X33" s="4">
        <v>5</v>
      </c>
      <c r="Y33" s="4">
        <v>5</v>
      </c>
      <c r="Z33" s="4">
        <v>5</v>
      </c>
      <c r="AA33" s="4">
        <v>5</v>
      </c>
      <c r="AB33" s="4">
        <v>5</v>
      </c>
      <c r="AC33" s="4">
        <v>5</v>
      </c>
      <c r="AD33" s="4">
        <v>5</v>
      </c>
      <c r="AE33" s="4">
        <v>5</v>
      </c>
      <c r="AF33" s="4">
        <v>5</v>
      </c>
      <c r="AG33" s="4">
        <v>5</v>
      </c>
      <c r="AH33" s="4">
        <v>5</v>
      </c>
      <c r="AI33" s="4">
        <v>5</v>
      </c>
      <c r="AJ33" s="4">
        <v>5</v>
      </c>
      <c r="AK33" s="4">
        <v>5</v>
      </c>
      <c r="AL33" s="4">
        <v>5</v>
      </c>
      <c r="AM33" s="4">
        <v>5</v>
      </c>
      <c r="AN33" s="4">
        <v>3</v>
      </c>
      <c r="AO33" s="4">
        <v>5</v>
      </c>
      <c r="AP33" s="4">
        <v>5</v>
      </c>
      <c r="AQ33" s="4">
        <v>5</v>
      </c>
      <c r="AR33" s="4">
        <v>5</v>
      </c>
      <c r="AS33" s="4">
        <v>5</v>
      </c>
      <c r="AT33" s="4">
        <v>5</v>
      </c>
      <c r="AU33" s="4">
        <v>5</v>
      </c>
      <c r="AV33" s="4">
        <v>5</v>
      </c>
      <c r="AW33" s="4">
        <v>5</v>
      </c>
      <c r="AX33" s="4">
        <v>5</v>
      </c>
      <c r="AY33" s="4">
        <v>4</v>
      </c>
      <c r="AZ33" s="4">
        <v>5</v>
      </c>
      <c r="BA33" s="4">
        <v>5</v>
      </c>
      <c r="BB33" s="4">
        <v>5</v>
      </c>
      <c r="BC33" s="4">
        <v>5</v>
      </c>
      <c r="BD33" s="4">
        <v>5</v>
      </c>
      <c r="BE33" s="4">
        <v>5</v>
      </c>
      <c r="BF33" s="4">
        <v>5</v>
      </c>
      <c r="BG33" s="4">
        <v>5</v>
      </c>
      <c r="BH33" s="4">
        <v>5</v>
      </c>
      <c r="BI33" s="4">
        <v>5</v>
      </c>
      <c r="BJ33" s="4">
        <v>5</v>
      </c>
      <c r="BK33" s="4">
        <v>5</v>
      </c>
      <c r="BL33" s="4">
        <v>5</v>
      </c>
      <c r="BM33" s="4">
        <v>5</v>
      </c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</row>
    <row r="34" spans="1:80" x14ac:dyDescent="0.2">
      <c r="AI34" s="144"/>
      <c r="AT34" s="144"/>
      <c r="BH34" s="144"/>
    </row>
    <row r="36" spans="1:80" x14ac:dyDescent="0.2">
      <c r="A36" s="224" t="s">
        <v>13</v>
      </c>
      <c r="B36" s="225"/>
      <c r="C36" s="225"/>
      <c r="D36" s="225"/>
      <c r="E36" s="225"/>
      <c r="F36" s="226" t="s">
        <v>14</v>
      </c>
      <c r="K36" s="222" t="s">
        <v>15</v>
      </c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3"/>
      <c r="AY36" s="223"/>
      <c r="AZ36" s="223"/>
      <c r="BA36" s="223"/>
      <c r="BB36" s="223"/>
      <c r="BC36" s="223"/>
      <c r="BD36" s="223"/>
      <c r="BE36" s="223"/>
      <c r="BF36" s="223"/>
      <c r="BG36" s="223"/>
      <c r="BH36" s="223"/>
      <c r="BI36" s="223"/>
      <c r="BJ36" s="223"/>
      <c r="BK36" s="223"/>
      <c r="BL36" s="223"/>
      <c r="BM36" s="223"/>
      <c r="BN36" s="223"/>
      <c r="BO36" s="223"/>
      <c r="BP36" s="223"/>
      <c r="BQ36" s="223"/>
      <c r="BR36" s="223"/>
      <c r="BS36" s="223"/>
      <c r="BT36" s="223"/>
      <c r="BU36" s="223"/>
      <c r="BV36" s="223"/>
      <c r="BW36" s="223"/>
      <c r="BX36" s="223"/>
      <c r="BY36" s="223"/>
      <c r="BZ36" s="223"/>
      <c r="CA36" s="223"/>
      <c r="CB36" s="223"/>
    </row>
    <row r="37" spans="1:80" x14ac:dyDescent="0.2">
      <c r="A37" s="105">
        <v>1</v>
      </c>
      <c r="B37" s="105">
        <v>2</v>
      </c>
      <c r="C37" s="105">
        <v>3</v>
      </c>
      <c r="D37" s="105">
        <v>4</v>
      </c>
      <c r="E37" s="105">
        <v>5</v>
      </c>
      <c r="F37" s="227"/>
      <c r="K37" s="106">
        <v>1</v>
      </c>
      <c r="L37" s="106">
        <v>2</v>
      </c>
      <c r="M37" s="106">
        <v>3</v>
      </c>
      <c r="N37" s="106">
        <v>4</v>
      </c>
      <c r="O37" s="106">
        <v>5</v>
      </c>
      <c r="P37" s="106">
        <v>6</v>
      </c>
      <c r="Q37" s="106">
        <v>7</v>
      </c>
      <c r="R37" s="106">
        <v>8</v>
      </c>
      <c r="S37" s="106">
        <v>9</v>
      </c>
      <c r="T37" s="106">
        <v>10</v>
      </c>
      <c r="U37" s="106">
        <v>11</v>
      </c>
      <c r="V37" s="106">
        <v>12</v>
      </c>
      <c r="W37" s="106">
        <v>13</v>
      </c>
      <c r="X37" s="106">
        <v>14</v>
      </c>
      <c r="Y37" s="106">
        <v>15</v>
      </c>
      <c r="Z37" s="106">
        <v>16</v>
      </c>
      <c r="AA37" s="106">
        <v>17</v>
      </c>
      <c r="AB37" s="106">
        <v>18</v>
      </c>
      <c r="AC37" s="106">
        <v>19</v>
      </c>
      <c r="AD37" s="106">
        <v>20</v>
      </c>
      <c r="AE37" s="106">
        <v>21</v>
      </c>
      <c r="AF37" s="106">
        <v>22</v>
      </c>
      <c r="AG37" s="106">
        <v>23</v>
      </c>
      <c r="AH37" s="106">
        <v>24</v>
      </c>
      <c r="AI37" s="106">
        <v>25</v>
      </c>
      <c r="AJ37" s="106">
        <v>26</v>
      </c>
      <c r="AK37" s="106">
        <v>27</v>
      </c>
      <c r="AL37" s="106">
        <v>28</v>
      </c>
      <c r="AM37" s="106">
        <v>29</v>
      </c>
      <c r="AN37" s="106">
        <v>30</v>
      </c>
      <c r="AO37" s="106">
        <v>31</v>
      </c>
      <c r="AP37" s="106">
        <v>32</v>
      </c>
      <c r="AQ37" s="106">
        <v>33</v>
      </c>
      <c r="AR37" s="106">
        <v>34</v>
      </c>
      <c r="AS37" s="106">
        <v>35</v>
      </c>
      <c r="AT37" s="106">
        <v>36</v>
      </c>
      <c r="AU37" s="106">
        <v>37</v>
      </c>
      <c r="AV37" s="106">
        <v>38</v>
      </c>
      <c r="AW37" s="106">
        <v>339</v>
      </c>
      <c r="AX37" s="106">
        <v>40</v>
      </c>
      <c r="AY37" s="106">
        <v>41</v>
      </c>
      <c r="AZ37" s="106">
        <v>42</v>
      </c>
      <c r="BA37" s="106">
        <v>43</v>
      </c>
      <c r="BB37" s="106">
        <v>44</v>
      </c>
      <c r="BC37" s="106">
        <v>45</v>
      </c>
      <c r="BD37" s="106">
        <v>46</v>
      </c>
      <c r="BE37" s="106">
        <v>47</v>
      </c>
      <c r="BF37" s="106">
        <v>48</v>
      </c>
      <c r="BG37" s="106">
        <v>49</v>
      </c>
      <c r="BH37" s="106">
        <v>50</v>
      </c>
      <c r="BI37" s="106">
        <v>51</v>
      </c>
      <c r="BJ37" s="106">
        <v>52</v>
      </c>
      <c r="BK37" s="106">
        <v>53</v>
      </c>
      <c r="BL37" s="106">
        <v>54</v>
      </c>
      <c r="BM37" s="106">
        <v>55</v>
      </c>
      <c r="BN37" s="106">
        <v>56</v>
      </c>
      <c r="BO37" s="106">
        <v>57</v>
      </c>
      <c r="BP37" s="106">
        <v>58</v>
      </c>
      <c r="BQ37" s="106">
        <v>59</v>
      </c>
      <c r="BR37" s="106">
        <v>60</v>
      </c>
      <c r="BS37" s="106">
        <v>61</v>
      </c>
      <c r="BT37" s="106">
        <v>62</v>
      </c>
      <c r="BU37" s="106">
        <v>63</v>
      </c>
      <c r="BV37" s="106">
        <v>64</v>
      </c>
      <c r="BW37" s="106">
        <v>65</v>
      </c>
      <c r="BX37" s="106">
        <v>66</v>
      </c>
      <c r="BY37" s="106">
        <v>67</v>
      </c>
      <c r="BZ37" s="106">
        <v>68</v>
      </c>
      <c r="CA37" s="106">
        <v>69</v>
      </c>
      <c r="CB37" s="106">
        <v>70</v>
      </c>
    </row>
    <row r="38" spans="1:80" ht="12.75" customHeight="1" x14ac:dyDescent="0.2">
      <c r="A38" s="5">
        <f t="shared" ref="A38" si="20">COUNTIF(K38:BR38,$A$4)</f>
        <v>0</v>
      </c>
      <c r="B38" s="5">
        <f>COUNTIF(K38:BR38,$B$4)</f>
        <v>5</v>
      </c>
      <c r="C38" s="5">
        <f>COUNTIF(K38:BR38,$C$4)</f>
        <v>5</v>
      </c>
      <c r="D38" s="5">
        <f>COUNTIF(K38:BR38,$D$4)</f>
        <v>9</v>
      </c>
      <c r="E38" s="5">
        <f>COUNTIF(K38:BR38,$E$4)</f>
        <v>36</v>
      </c>
      <c r="F38" s="98">
        <f>(A38*$A$4+B38*$B$4+C38*$C$4+D38*$D$4+E38*$E$4)/(A38+B38+C38+D38+E38)</f>
        <v>4.3818181818181818</v>
      </c>
      <c r="G38" s="231" t="s">
        <v>11</v>
      </c>
      <c r="H38" s="232" t="str">
        <f t="shared" ref="H38:H44" si="21">H27</f>
        <v>Методика развоја говора 2</v>
      </c>
      <c r="I38" s="233"/>
      <c r="J38" s="233"/>
      <c r="K38" s="4">
        <v>2</v>
      </c>
      <c r="L38" s="4">
        <v>5</v>
      </c>
      <c r="M38" s="4">
        <v>2</v>
      </c>
      <c r="N38" s="4">
        <v>3</v>
      </c>
      <c r="O38" s="4">
        <v>4</v>
      </c>
      <c r="P38" s="4">
        <v>4</v>
      </c>
      <c r="Q38" s="4">
        <v>5</v>
      </c>
      <c r="R38" s="4">
        <v>5</v>
      </c>
      <c r="S38" s="4">
        <v>5</v>
      </c>
      <c r="T38" s="4">
        <v>5</v>
      </c>
      <c r="U38" s="4">
        <v>5</v>
      </c>
      <c r="V38" s="4">
        <v>4</v>
      </c>
      <c r="W38" s="4">
        <v>5</v>
      </c>
      <c r="X38" s="4">
        <v>5</v>
      </c>
      <c r="Y38" s="4">
        <v>5</v>
      </c>
      <c r="Z38" s="4">
        <v>5</v>
      </c>
      <c r="AA38" s="4">
        <v>5</v>
      </c>
      <c r="AB38" s="4">
        <v>5</v>
      </c>
      <c r="AC38" s="4">
        <v>3</v>
      </c>
      <c r="AD38" s="4">
        <v>5</v>
      </c>
      <c r="AE38" s="4">
        <v>5</v>
      </c>
      <c r="AF38" s="4">
        <v>5</v>
      </c>
      <c r="AG38" s="4">
        <v>5</v>
      </c>
      <c r="AH38" s="4">
        <v>4</v>
      </c>
      <c r="AI38" s="4">
        <v>3</v>
      </c>
      <c r="AJ38" s="4">
        <v>5</v>
      </c>
      <c r="AK38" s="4">
        <v>5</v>
      </c>
      <c r="AL38" s="4">
        <v>4</v>
      </c>
      <c r="AM38" s="4">
        <v>3</v>
      </c>
      <c r="AN38" s="4">
        <v>3</v>
      </c>
      <c r="AO38" s="4">
        <v>4</v>
      </c>
      <c r="AP38" s="4">
        <v>2</v>
      </c>
      <c r="AQ38" s="4">
        <v>5</v>
      </c>
      <c r="AR38" s="4">
        <v>2</v>
      </c>
      <c r="AS38" s="4">
        <v>5</v>
      </c>
      <c r="AT38" s="4">
        <v>5</v>
      </c>
      <c r="AU38" s="4">
        <v>4</v>
      </c>
      <c r="AV38" s="4">
        <v>5</v>
      </c>
      <c r="AW38" s="4">
        <v>5</v>
      </c>
      <c r="AX38" s="4">
        <v>5</v>
      </c>
      <c r="AY38" s="4">
        <v>2</v>
      </c>
      <c r="AZ38" s="4">
        <v>5</v>
      </c>
      <c r="BA38" s="4">
        <v>5</v>
      </c>
      <c r="BB38" s="4">
        <v>5</v>
      </c>
      <c r="BC38" s="4">
        <v>5</v>
      </c>
      <c r="BD38" s="4">
        <v>5</v>
      </c>
      <c r="BE38" s="4">
        <v>5</v>
      </c>
      <c r="BF38" s="4">
        <v>5</v>
      </c>
      <c r="BG38" s="4">
        <v>5</v>
      </c>
      <c r="BH38" s="4">
        <v>4</v>
      </c>
      <c r="BI38" s="4">
        <v>5</v>
      </c>
      <c r="BJ38" s="4">
        <v>5</v>
      </c>
      <c r="BK38" s="4">
        <v>4</v>
      </c>
      <c r="BL38" s="4">
        <v>5</v>
      </c>
      <c r="BM38" s="4">
        <v>5</v>
      </c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</row>
    <row r="39" spans="1:80" x14ac:dyDescent="0.2">
      <c r="A39" s="5">
        <f t="shared" ref="A39:A44" si="22">COUNTIF(K39:BR39,$A$4)</f>
        <v>0</v>
      </c>
      <c r="B39" s="5">
        <f t="shared" ref="B39:B44" si="23">COUNTIF(K39:BR39,$B$4)</f>
        <v>5</v>
      </c>
      <c r="C39" s="5">
        <f t="shared" ref="C39:C44" si="24">COUNTIF(K39:BR39,$C$4)</f>
        <v>6</v>
      </c>
      <c r="D39" s="5">
        <f t="shared" ref="D39:D44" si="25">COUNTIF(K39:BR39,$D$4)</f>
        <v>11</v>
      </c>
      <c r="E39" s="5">
        <f t="shared" ref="E39:E44" si="26">COUNTIF(K39:BR39,$E$4)</f>
        <v>33</v>
      </c>
      <c r="F39" s="98">
        <f t="shared" ref="F39:F44" si="27">(A39*$A$4+B39*$B$4+C39*$C$4+D39*$D$4+E39*$E$4)/(A39+B39+C39+D39+E39)</f>
        <v>4.3090909090909095</v>
      </c>
      <c r="G39" s="231"/>
      <c r="H39" s="232" t="str">
        <f t="shared" si="21"/>
        <v>Методика упознавања околине 2</v>
      </c>
      <c r="I39" s="233"/>
      <c r="J39" s="233"/>
      <c r="K39" s="4">
        <v>5</v>
      </c>
      <c r="L39" s="4">
        <v>5</v>
      </c>
      <c r="M39" s="4">
        <v>3</v>
      </c>
      <c r="N39" s="4">
        <v>2</v>
      </c>
      <c r="O39" s="46">
        <v>4</v>
      </c>
      <c r="P39" s="4">
        <v>3</v>
      </c>
      <c r="Q39" s="4">
        <v>4</v>
      </c>
      <c r="R39" s="4">
        <v>5</v>
      </c>
      <c r="S39" s="4">
        <v>5</v>
      </c>
      <c r="T39" s="4">
        <v>5</v>
      </c>
      <c r="U39" s="4">
        <v>5</v>
      </c>
      <c r="V39" s="4">
        <v>5</v>
      </c>
      <c r="W39" s="4">
        <v>5</v>
      </c>
      <c r="X39" s="4">
        <v>5</v>
      </c>
      <c r="Y39" s="4">
        <v>5</v>
      </c>
      <c r="Z39" s="4">
        <v>5</v>
      </c>
      <c r="AA39" s="4">
        <v>5</v>
      </c>
      <c r="AB39" s="4">
        <v>5</v>
      </c>
      <c r="AC39" s="4">
        <v>4</v>
      </c>
      <c r="AD39" s="4">
        <v>4</v>
      </c>
      <c r="AE39" s="4">
        <v>4</v>
      </c>
      <c r="AF39" s="4">
        <v>5</v>
      </c>
      <c r="AG39" s="4">
        <v>5</v>
      </c>
      <c r="AH39" s="4">
        <v>5</v>
      </c>
      <c r="AI39" s="4">
        <v>5</v>
      </c>
      <c r="AJ39" s="4">
        <v>5</v>
      </c>
      <c r="AK39" s="4">
        <v>5</v>
      </c>
      <c r="AL39" s="4">
        <v>4</v>
      </c>
      <c r="AM39" s="4">
        <v>2</v>
      </c>
      <c r="AN39" s="4">
        <v>2</v>
      </c>
      <c r="AO39" s="4">
        <v>4</v>
      </c>
      <c r="AP39" s="4">
        <v>2</v>
      </c>
      <c r="AQ39" s="4">
        <v>5</v>
      </c>
      <c r="AR39" s="4">
        <v>3</v>
      </c>
      <c r="AS39" s="4">
        <v>5</v>
      </c>
      <c r="AT39" s="4">
        <v>5</v>
      </c>
      <c r="AU39" s="4">
        <v>3</v>
      </c>
      <c r="AV39" s="4">
        <v>4</v>
      </c>
      <c r="AW39" s="4">
        <v>4</v>
      </c>
      <c r="AX39" s="4">
        <v>5</v>
      </c>
      <c r="AY39" s="4">
        <v>3</v>
      </c>
      <c r="AZ39" s="4">
        <v>5</v>
      </c>
      <c r="BA39" s="4">
        <v>2</v>
      </c>
      <c r="BB39" s="4">
        <v>3</v>
      </c>
      <c r="BC39" s="4">
        <v>4</v>
      </c>
      <c r="BD39" s="4">
        <v>5</v>
      </c>
      <c r="BE39" s="4">
        <v>5</v>
      </c>
      <c r="BF39" s="4">
        <v>5</v>
      </c>
      <c r="BG39" s="4">
        <v>5</v>
      </c>
      <c r="BH39" s="4">
        <v>4</v>
      </c>
      <c r="BI39" s="4">
        <v>5</v>
      </c>
      <c r="BJ39" s="4">
        <v>5</v>
      </c>
      <c r="BK39" s="4">
        <v>5</v>
      </c>
      <c r="BL39" s="4">
        <v>5</v>
      </c>
      <c r="BM39" s="4">
        <v>5</v>
      </c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</row>
    <row r="40" spans="1:80" x14ac:dyDescent="0.2">
      <c r="A40" s="5">
        <f t="shared" si="22"/>
        <v>0</v>
      </c>
      <c r="B40" s="5">
        <f t="shared" si="23"/>
        <v>5</v>
      </c>
      <c r="C40" s="5">
        <f t="shared" si="24"/>
        <v>4</v>
      </c>
      <c r="D40" s="5">
        <f t="shared" si="25"/>
        <v>11</v>
      </c>
      <c r="E40" s="5">
        <f t="shared" si="26"/>
        <v>34</v>
      </c>
      <c r="F40" s="98">
        <f t="shared" si="27"/>
        <v>4.3703703703703702</v>
      </c>
      <c r="G40" s="231"/>
      <c r="H40" s="232" t="str">
        <f t="shared" si="21"/>
        <v>Методика музичког васпитања 2</v>
      </c>
      <c r="I40" s="233"/>
      <c r="J40" s="233"/>
      <c r="K40" s="4">
        <v>5</v>
      </c>
      <c r="L40" s="4">
        <v>5</v>
      </c>
      <c r="M40" s="4">
        <v>3</v>
      </c>
      <c r="N40" s="4">
        <v>3</v>
      </c>
      <c r="O40" s="4"/>
      <c r="P40" s="4">
        <v>5</v>
      </c>
      <c r="Q40" s="4">
        <v>5</v>
      </c>
      <c r="R40" s="4">
        <v>5</v>
      </c>
      <c r="S40" s="4">
        <v>5</v>
      </c>
      <c r="T40" s="4">
        <v>5</v>
      </c>
      <c r="U40" s="4">
        <v>5</v>
      </c>
      <c r="V40" s="4">
        <v>4</v>
      </c>
      <c r="W40" s="4">
        <v>4</v>
      </c>
      <c r="X40" s="4">
        <v>5</v>
      </c>
      <c r="Y40" s="4">
        <v>5</v>
      </c>
      <c r="Z40" s="4">
        <v>5</v>
      </c>
      <c r="AA40" s="4">
        <v>5</v>
      </c>
      <c r="AB40" s="4">
        <v>4</v>
      </c>
      <c r="AC40" s="4">
        <v>4</v>
      </c>
      <c r="AD40" s="4">
        <v>4</v>
      </c>
      <c r="AE40" s="4">
        <v>2</v>
      </c>
      <c r="AF40" s="4">
        <v>5</v>
      </c>
      <c r="AG40" s="4">
        <v>3</v>
      </c>
      <c r="AH40" s="4">
        <v>5</v>
      </c>
      <c r="AI40" s="4">
        <v>4</v>
      </c>
      <c r="AJ40" s="4">
        <v>2</v>
      </c>
      <c r="AK40" s="4">
        <v>5</v>
      </c>
      <c r="AL40" s="4">
        <v>5</v>
      </c>
      <c r="AM40" s="4">
        <v>4</v>
      </c>
      <c r="AN40" s="4">
        <v>2</v>
      </c>
      <c r="AO40" s="4">
        <v>5</v>
      </c>
      <c r="AP40" s="4">
        <v>5</v>
      </c>
      <c r="AQ40" s="4">
        <v>5</v>
      </c>
      <c r="AR40" s="4">
        <v>4</v>
      </c>
      <c r="AS40" s="4">
        <v>5</v>
      </c>
      <c r="AT40" s="4">
        <v>5</v>
      </c>
      <c r="AU40" s="4">
        <v>2</v>
      </c>
      <c r="AV40" s="4">
        <v>2</v>
      </c>
      <c r="AW40" s="4">
        <v>3</v>
      </c>
      <c r="AX40" s="4">
        <v>5</v>
      </c>
      <c r="AY40" s="4">
        <v>4</v>
      </c>
      <c r="AZ40" s="4">
        <v>5</v>
      </c>
      <c r="BA40" s="4">
        <v>5</v>
      </c>
      <c r="BB40" s="4">
        <v>5</v>
      </c>
      <c r="BC40" s="4">
        <v>4</v>
      </c>
      <c r="BD40" s="4">
        <v>5</v>
      </c>
      <c r="BE40" s="4">
        <v>5</v>
      </c>
      <c r="BF40" s="4">
        <v>5</v>
      </c>
      <c r="BG40" s="4">
        <v>4</v>
      </c>
      <c r="BH40" s="4">
        <v>5</v>
      </c>
      <c r="BI40" s="4">
        <v>5</v>
      </c>
      <c r="BJ40" s="4">
        <v>5</v>
      </c>
      <c r="BK40" s="4">
        <v>5</v>
      </c>
      <c r="BL40" s="4">
        <v>5</v>
      </c>
      <c r="BM40" s="4">
        <v>5</v>
      </c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</row>
    <row r="41" spans="1:80" x14ac:dyDescent="0.2">
      <c r="A41" s="5">
        <f t="shared" si="22"/>
        <v>0</v>
      </c>
      <c r="B41" s="5">
        <f t="shared" si="23"/>
        <v>3</v>
      </c>
      <c r="C41" s="5">
        <f t="shared" si="24"/>
        <v>12</v>
      </c>
      <c r="D41" s="5">
        <f t="shared" si="25"/>
        <v>10</v>
      </c>
      <c r="E41" s="5">
        <f t="shared" si="26"/>
        <v>29</v>
      </c>
      <c r="F41" s="98">
        <f t="shared" si="27"/>
        <v>4.2037037037037033</v>
      </c>
      <c r="G41" s="231"/>
      <c r="H41" s="232" t="str">
        <f t="shared" si="21"/>
        <v>МПРМП 1</v>
      </c>
      <c r="I41" s="233"/>
      <c r="J41" s="233"/>
      <c r="K41" s="4">
        <v>5</v>
      </c>
      <c r="L41" s="4">
        <v>5</v>
      </c>
      <c r="M41" s="4">
        <v>4</v>
      </c>
      <c r="N41" s="4">
        <v>5</v>
      </c>
      <c r="O41" s="4"/>
      <c r="P41" s="4">
        <v>5</v>
      </c>
      <c r="Q41" s="4">
        <v>4</v>
      </c>
      <c r="R41" s="4">
        <v>5</v>
      </c>
      <c r="S41" s="4">
        <v>5</v>
      </c>
      <c r="T41" s="4">
        <v>5</v>
      </c>
      <c r="U41" s="4">
        <v>5</v>
      </c>
      <c r="V41" s="4">
        <v>3</v>
      </c>
      <c r="W41" s="4">
        <v>5</v>
      </c>
      <c r="X41" s="4">
        <v>5</v>
      </c>
      <c r="Y41" s="4">
        <v>4</v>
      </c>
      <c r="Z41" s="4">
        <v>5</v>
      </c>
      <c r="AA41" s="4">
        <v>5</v>
      </c>
      <c r="AB41" s="4">
        <v>3</v>
      </c>
      <c r="AC41" s="4">
        <v>3</v>
      </c>
      <c r="AD41" s="4">
        <v>5</v>
      </c>
      <c r="AE41" s="4">
        <v>4</v>
      </c>
      <c r="AF41" s="4">
        <v>5</v>
      </c>
      <c r="AG41" s="4">
        <v>4</v>
      </c>
      <c r="AH41" s="4">
        <v>2</v>
      </c>
      <c r="AI41" s="4">
        <v>4</v>
      </c>
      <c r="AJ41" s="4">
        <v>2</v>
      </c>
      <c r="AK41" s="4">
        <v>3</v>
      </c>
      <c r="AL41" s="4">
        <v>3</v>
      </c>
      <c r="AM41" s="4">
        <v>3</v>
      </c>
      <c r="AN41" s="4">
        <v>3</v>
      </c>
      <c r="AO41" s="4">
        <v>3</v>
      </c>
      <c r="AP41" s="4">
        <v>3</v>
      </c>
      <c r="AQ41" s="4">
        <v>5</v>
      </c>
      <c r="AR41" s="4">
        <v>3</v>
      </c>
      <c r="AS41" s="4">
        <v>5</v>
      </c>
      <c r="AT41" s="4">
        <v>5</v>
      </c>
      <c r="AU41" s="4">
        <v>4</v>
      </c>
      <c r="AV41" s="4">
        <v>5</v>
      </c>
      <c r="AW41" s="4">
        <v>3</v>
      </c>
      <c r="AX41" s="4">
        <v>5</v>
      </c>
      <c r="AY41" s="4">
        <v>4</v>
      </c>
      <c r="AZ41" s="4">
        <v>5</v>
      </c>
      <c r="BA41" s="4">
        <v>5</v>
      </c>
      <c r="BB41" s="4">
        <v>3</v>
      </c>
      <c r="BC41" s="4">
        <v>2</v>
      </c>
      <c r="BD41" s="4">
        <v>5</v>
      </c>
      <c r="BE41" s="4">
        <v>5</v>
      </c>
      <c r="BF41" s="4">
        <v>5</v>
      </c>
      <c r="BG41" s="4">
        <v>4</v>
      </c>
      <c r="BH41" s="4">
        <v>5</v>
      </c>
      <c r="BI41" s="4">
        <v>5</v>
      </c>
      <c r="BJ41" s="4">
        <v>5</v>
      </c>
      <c r="BK41" s="4">
        <v>4</v>
      </c>
      <c r="BL41" s="4">
        <v>5</v>
      </c>
      <c r="BM41" s="4">
        <v>5</v>
      </c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</row>
    <row r="42" spans="1:80" x14ac:dyDescent="0.2">
      <c r="A42" s="5">
        <f t="shared" si="22"/>
        <v>5</v>
      </c>
      <c r="B42" s="5">
        <f t="shared" si="23"/>
        <v>9</v>
      </c>
      <c r="C42" s="5">
        <f t="shared" si="24"/>
        <v>14</v>
      </c>
      <c r="D42" s="5">
        <f t="shared" si="25"/>
        <v>6</v>
      </c>
      <c r="E42" s="5">
        <f t="shared" si="26"/>
        <v>21</v>
      </c>
      <c r="F42" s="98">
        <f t="shared" si="27"/>
        <v>3.5272727272727273</v>
      </c>
      <c r="G42" s="231"/>
      <c r="H42" s="232" t="str">
        <f t="shared" si="21"/>
        <v>Методика физичког васпитања 1</v>
      </c>
      <c r="I42" s="233"/>
      <c r="J42" s="233"/>
      <c r="K42" s="4">
        <v>2</v>
      </c>
      <c r="L42" s="4">
        <v>5</v>
      </c>
      <c r="M42" s="4">
        <v>1</v>
      </c>
      <c r="N42" s="4">
        <v>1</v>
      </c>
      <c r="O42" s="4">
        <v>1</v>
      </c>
      <c r="P42" s="4">
        <v>1</v>
      </c>
      <c r="Q42" s="4">
        <v>3</v>
      </c>
      <c r="R42" s="4">
        <v>1</v>
      </c>
      <c r="S42" s="4">
        <v>5</v>
      </c>
      <c r="T42" s="4">
        <v>5</v>
      </c>
      <c r="U42" s="4">
        <v>5</v>
      </c>
      <c r="V42" s="4">
        <v>4</v>
      </c>
      <c r="W42" s="4">
        <v>3</v>
      </c>
      <c r="X42" s="4">
        <v>5</v>
      </c>
      <c r="Y42" s="4">
        <v>3</v>
      </c>
      <c r="Z42" s="4">
        <v>5</v>
      </c>
      <c r="AA42" s="4">
        <v>5</v>
      </c>
      <c r="AB42" s="4">
        <v>3</v>
      </c>
      <c r="AC42" s="4">
        <v>2</v>
      </c>
      <c r="AD42" s="4">
        <v>5</v>
      </c>
      <c r="AE42" s="4">
        <v>4</v>
      </c>
      <c r="AF42" s="4">
        <v>5</v>
      </c>
      <c r="AG42" s="4">
        <v>5</v>
      </c>
      <c r="AH42" s="4">
        <v>2</v>
      </c>
      <c r="AI42" s="4">
        <v>3</v>
      </c>
      <c r="AJ42" s="4">
        <v>3</v>
      </c>
      <c r="AK42" s="4">
        <v>3</v>
      </c>
      <c r="AL42" s="4">
        <v>2</v>
      </c>
      <c r="AM42" s="4">
        <v>4</v>
      </c>
      <c r="AN42" s="4">
        <v>2</v>
      </c>
      <c r="AO42" s="4">
        <v>3</v>
      </c>
      <c r="AP42" s="4">
        <v>2</v>
      </c>
      <c r="AQ42" s="4">
        <v>5</v>
      </c>
      <c r="AR42" s="4">
        <v>2</v>
      </c>
      <c r="AS42" s="4">
        <v>3</v>
      </c>
      <c r="AT42" s="4">
        <v>5</v>
      </c>
      <c r="AU42" s="4">
        <v>3</v>
      </c>
      <c r="AV42" s="4">
        <v>4</v>
      </c>
      <c r="AW42" s="4">
        <v>2</v>
      </c>
      <c r="AX42" s="4">
        <v>5</v>
      </c>
      <c r="AY42" s="4">
        <v>4</v>
      </c>
      <c r="AZ42" s="4">
        <v>5</v>
      </c>
      <c r="BA42" s="4">
        <v>2</v>
      </c>
      <c r="BB42" s="4">
        <v>5</v>
      </c>
      <c r="BC42" s="4">
        <v>3</v>
      </c>
      <c r="BD42" s="4">
        <v>5</v>
      </c>
      <c r="BE42" s="4">
        <v>5</v>
      </c>
      <c r="BF42" s="4">
        <v>5</v>
      </c>
      <c r="BG42" s="4">
        <v>3</v>
      </c>
      <c r="BH42" s="4">
        <v>4</v>
      </c>
      <c r="BI42" s="4">
        <v>5</v>
      </c>
      <c r="BJ42" s="4">
        <v>3</v>
      </c>
      <c r="BK42" s="4">
        <v>3</v>
      </c>
      <c r="BL42" s="4">
        <v>5</v>
      </c>
      <c r="BM42" s="4">
        <v>5</v>
      </c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</row>
    <row r="43" spans="1:80" x14ac:dyDescent="0.2">
      <c r="A43" s="5">
        <f t="shared" si="22"/>
        <v>0</v>
      </c>
      <c r="B43" s="5">
        <f t="shared" si="23"/>
        <v>1</v>
      </c>
      <c r="C43" s="5">
        <f t="shared" si="24"/>
        <v>4</v>
      </c>
      <c r="D43" s="5">
        <f t="shared" si="25"/>
        <v>9</v>
      </c>
      <c r="E43" s="5">
        <f t="shared" si="26"/>
        <v>40</v>
      </c>
      <c r="F43" s="98">
        <f t="shared" si="27"/>
        <v>4.6296296296296298</v>
      </c>
      <c r="G43" s="231"/>
      <c r="H43" s="232" t="str">
        <f t="shared" si="21"/>
        <v>Методика ликовног васпитања 1</v>
      </c>
      <c r="I43" s="233"/>
      <c r="J43" s="233"/>
      <c r="K43" s="4">
        <v>3</v>
      </c>
      <c r="L43" s="4">
        <v>5</v>
      </c>
      <c r="M43" s="4">
        <v>4</v>
      </c>
      <c r="N43" s="4">
        <v>3</v>
      </c>
      <c r="O43" s="4">
        <v>5</v>
      </c>
      <c r="P43" s="4">
        <v>5</v>
      </c>
      <c r="Q43" s="4">
        <v>5</v>
      </c>
      <c r="R43" s="4">
        <v>5</v>
      </c>
      <c r="S43" s="4">
        <v>5</v>
      </c>
      <c r="T43" s="4">
        <v>5</v>
      </c>
      <c r="U43" s="4">
        <v>5</v>
      </c>
      <c r="V43" s="4"/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4">
        <v>4</v>
      </c>
      <c r="AC43" s="4">
        <v>5</v>
      </c>
      <c r="AD43" s="4">
        <v>5</v>
      </c>
      <c r="AE43" s="4">
        <v>3</v>
      </c>
      <c r="AF43" s="4">
        <v>5</v>
      </c>
      <c r="AG43" s="4">
        <v>5</v>
      </c>
      <c r="AH43" s="4">
        <v>4</v>
      </c>
      <c r="AI43" s="4">
        <v>4</v>
      </c>
      <c r="AJ43" s="4">
        <v>5</v>
      </c>
      <c r="AK43" s="4">
        <v>5</v>
      </c>
      <c r="AL43" s="4">
        <v>5</v>
      </c>
      <c r="AM43" s="4">
        <v>4</v>
      </c>
      <c r="AN43" s="4">
        <v>3</v>
      </c>
      <c r="AO43" s="4">
        <v>4</v>
      </c>
      <c r="AP43" s="4">
        <v>2</v>
      </c>
      <c r="AQ43" s="4">
        <v>5</v>
      </c>
      <c r="AR43" s="4">
        <v>5</v>
      </c>
      <c r="AS43" s="4">
        <v>5</v>
      </c>
      <c r="AT43" s="4">
        <v>5</v>
      </c>
      <c r="AU43" s="4">
        <v>4</v>
      </c>
      <c r="AV43" s="4">
        <v>5</v>
      </c>
      <c r="AW43" s="4">
        <v>4</v>
      </c>
      <c r="AX43" s="4">
        <v>5</v>
      </c>
      <c r="AY43" s="4">
        <v>5</v>
      </c>
      <c r="AZ43" s="4">
        <v>5</v>
      </c>
      <c r="BA43" s="4">
        <v>5</v>
      </c>
      <c r="BB43" s="4">
        <v>5</v>
      </c>
      <c r="BC43" s="4">
        <v>4</v>
      </c>
      <c r="BD43" s="4">
        <v>5</v>
      </c>
      <c r="BE43" s="4">
        <v>5</v>
      </c>
      <c r="BF43" s="4">
        <v>5</v>
      </c>
      <c r="BG43" s="4">
        <v>5</v>
      </c>
      <c r="BH43" s="4">
        <v>5</v>
      </c>
      <c r="BI43" s="4">
        <v>5</v>
      </c>
      <c r="BJ43" s="4">
        <v>5</v>
      </c>
      <c r="BK43" s="4">
        <v>5</v>
      </c>
      <c r="BL43" s="4">
        <v>5</v>
      </c>
      <c r="BM43" s="4">
        <v>5</v>
      </c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</row>
    <row r="44" spans="1:80" x14ac:dyDescent="0.2">
      <c r="A44" s="5">
        <f t="shared" si="22"/>
        <v>0</v>
      </c>
      <c r="B44" s="5">
        <f t="shared" si="23"/>
        <v>0</v>
      </c>
      <c r="C44" s="5">
        <f t="shared" si="24"/>
        <v>1</v>
      </c>
      <c r="D44" s="5">
        <f t="shared" si="25"/>
        <v>1</v>
      </c>
      <c r="E44" s="5">
        <f t="shared" si="26"/>
        <v>50</v>
      </c>
      <c r="F44" s="98">
        <f t="shared" si="27"/>
        <v>4.9423076923076925</v>
      </c>
      <c r="G44" s="231"/>
      <c r="H44" s="232" t="str">
        <f t="shared" si="21"/>
        <v>Стручно педагошка пракса 3</v>
      </c>
      <c r="I44" s="233"/>
      <c r="J44" s="233"/>
      <c r="K44" s="4">
        <v>5</v>
      </c>
      <c r="L44" s="4">
        <v>5</v>
      </c>
      <c r="M44" s="4">
        <v>5</v>
      </c>
      <c r="N44" s="4"/>
      <c r="O44" s="4">
        <v>5</v>
      </c>
      <c r="P44" s="4">
        <v>5</v>
      </c>
      <c r="Q44" s="4">
        <v>5</v>
      </c>
      <c r="R44" s="4">
        <v>5</v>
      </c>
      <c r="S44" s="4">
        <v>5</v>
      </c>
      <c r="T44" s="4"/>
      <c r="U44" s="4">
        <v>5</v>
      </c>
      <c r="V44" s="4">
        <v>4</v>
      </c>
      <c r="W44" s="4"/>
      <c r="X44" s="4">
        <v>5</v>
      </c>
      <c r="Y44" s="4">
        <v>5</v>
      </c>
      <c r="Z44" s="4">
        <v>5</v>
      </c>
      <c r="AA44" s="4">
        <v>5</v>
      </c>
      <c r="AB44" s="4">
        <v>5</v>
      </c>
      <c r="AC44" s="4">
        <v>5</v>
      </c>
      <c r="AD44" s="4">
        <v>5</v>
      </c>
      <c r="AE44" s="4">
        <v>5</v>
      </c>
      <c r="AF44" s="4">
        <v>5</v>
      </c>
      <c r="AG44" s="4">
        <v>5</v>
      </c>
      <c r="AH44" s="4">
        <v>5</v>
      </c>
      <c r="AI44" s="4">
        <v>5</v>
      </c>
      <c r="AJ44" s="4">
        <v>5</v>
      </c>
      <c r="AK44" s="4">
        <v>5</v>
      </c>
      <c r="AL44" s="4">
        <v>5</v>
      </c>
      <c r="AM44" s="4">
        <v>5</v>
      </c>
      <c r="AN44" s="4">
        <v>3</v>
      </c>
      <c r="AO44" s="4">
        <v>5</v>
      </c>
      <c r="AP44" s="4">
        <v>5</v>
      </c>
      <c r="AQ44" s="4">
        <v>5</v>
      </c>
      <c r="AR44" s="4">
        <v>5</v>
      </c>
      <c r="AS44" s="4">
        <v>5</v>
      </c>
      <c r="AT44" s="4">
        <v>5</v>
      </c>
      <c r="AU44" s="4">
        <v>5</v>
      </c>
      <c r="AV44" s="4">
        <v>5</v>
      </c>
      <c r="AW44" s="4">
        <v>5</v>
      </c>
      <c r="AX44" s="4">
        <v>5</v>
      </c>
      <c r="AY44" s="4">
        <v>5</v>
      </c>
      <c r="AZ44" s="4">
        <v>5</v>
      </c>
      <c r="BA44" s="4">
        <v>5</v>
      </c>
      <c r="BB44" s="4">
        <v>5</v>
      </c>
      <c r="BC44" s="4">
        <v>5</v>
      </c>
      <c r="BD44" s="4">
        <v>5</v>
      </c>
      <c r="BE44" s="4">
        <v>5</v>
      </c>
      <c r="BF44" s="4">
        <v>5</v>
      </c>
      <c r="BG44" s="4">
        <v>5</v>
      </c>
      <c r="BH44" s="4">
        <v>5</v>
      </c>
      <c r="BI44" s="4">
        <v>5</v>
      </c>
      <c r="BJ44" s="4">
        <v>5</v>
      </c>
      <c r="BK44" s="4">
        <v>5</v>
      </c>
      <c r="BL44" s="4">
        <v>5</v>
      </c>
      <c r="BM44" s="4">
        <v>5</v>
      </c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</row>
    <row r="45" spans="1:80" x14ac:dyDescent="0.2">
      <c r="U45" s="144"/>
    </row>
    <row r="47" spans="1:80" x14ac:dyDescent="0.2">
      <c r="A47" s="224" t="s">
        <v>13</v>
      </c>
      <c r="B47" s="225"/>
      <c r="C47" s="225"/>
      <c r="D47" s="225"/>
      <c r="E47" s="225"/>
      <c r="F47" s="226" t="s">
        <v>14</v>
      </c>
      <c r="K47" s="222" t="s">
        <v>15</v>
      </c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  <c r="AK47" s="223"/>
      <c r="AL47" s="223"/>
      <c r="AM47" s="223"/>
      <c r="AN47" s="223"/>
      <c r="AO47" s="223"/>
      <c r="AP47" s="223"/>
      <c r="AQ47" s="223"/>
      <c r="AR47" s="223"/>
      <c r="AS47" s="223"/>
      <c r="AT47" s="223"/>
      <c r="AU47" s="223"/>
      <c r="AV47" s="223"/>
      <c r="AW47" s="223"/>
      <c r="AX47" s="223"/>
      <c r="AY47" s="223"/>
      <c r="AZ47" s="223"/>
      <c r="BA47" s="223"/>
      <c r="BB47" s="223"/>
      <c r="BC47" s="223"/>
      <c r="BD47" s="223"/>
      <c r="BE47" s="223"/>
      <c r="BF47" s="223"/>
      <c r="BG47" s="223"/>
      <c r="BH47" s="223"/>
      <c r="BI47" s="223"/>
      <c r="BJ47" s="223"/>
      <c r="BK47" s="223"/>
      <c r="BL47" s="223"/>
      <c r="BM47" s="223"/>
      <c r="BN47" s="223"/>
      <c r="BO47" s="223"/>
      <c r="BP47" s="223"/>
      <c r="BQ47" s="223"/>
      <c r="BR47" s="223"/>
      <c r="BS47" s="223"/>
      <c r="BT47" s="223"/>
      <c r="BU47" s="223"/>
      <c r="BV47" s="223"/>
      <c r="BW47" s="223"/>
      <c r="BX47" s="223"/>
      <c r="BY47" s="223"/>
      <c r="BZ47" s="223"/>
      <c r="CA47" s="223"/>
      <c r="CB47" s="223"/>
    </row>
    <row r="48" spans="1:80" x14ac:dyDescent="0.2">
      <c r="A48" s="105">
        <v>1</v>
      </c>
      <c r="B48" s="105">
        <v>2</v>
      </c>
      <c r="C48" s="105">
        <v>3</v>
      </c>
      <c r="D48" s="105">
        <v>4</v>
      </c>
      <c r="E48" s="105">
        <v>5</v>
      </c>
      <c r="F48" s="227"/>
      <c r="K48" s="106">
        <v>1</v>
      </c>
      <c r="L48" s="106">
        <v>2</v>
      </c>
      <c r="M48" s="106">
        <v>3</v>
      </c>
      <c r="N48" s="106">
        <v>4</v>
      </c>
      <c r="O48" s="106">
        <v>5</v>
      </c>
      <c r="P48" s="106">
        <v>6</v>
      </c>
      <c r="Q48" s="106">
        <v>7</v>
      </c>
      <c r="R48" s="106">
        <v>8</v>
      </c>
      <c r="S48" s="106">
        <v>9</v>
      </c>
      <c r="T48" s="106">
        <v>10</v>
      </c>
      <c r="U48" s="106">
        <v>11</v>
      </c>
      <c r="V48" s="106">
        <v>12</v>
      </c>
      <c r="W48" s="106">
        <v>13</v>
      </c>
      <c r="X48" s="106">
        <v>14</v>
      </c>
      <c r="Y48" s="106">
        <v>15</v>
      </c>
      <c r="Z48" s="4">
        <v>16</v>
      </c>
      <c r="AA48" s="106">
        <v>17</v>
      </c>
      <c r="AB48" s="106">
        <v>18</v>
      </c>
      <c r="AC48" s="106">
        <v>19</v>
      </c>
      <c r="AD48" s="106">
        <v>20</v>
      </c>
      <c r="AE48" s="106">
        <v>21</v>
      </c>
      <c r="AF48" s="106">
        <v>22</v>
      </c>
      <c r="AG48" s="106">
        <v>23</v>
      </c>
      <c r="AH48" s="106">
        <v>24</v>
      </c>
      <c r="AI48" s="106">
        <v>25</v>
      </c>
      <c r="AJ48" s="106">
        <v>26</v>
      </c>
      <c r="AK48" s="106">
        <v>27</v>
      </c>
      <c r="AL48" s="106">
        <v>28</v>
      </c>
      <c r="AM48" s="106">
        <v>29</v>
      </c>
      <c r="AN48" s="106">
        <v>30</v>
      </c>
      <c r="AO48" s="106">
        <v>31</v>
      </c>
      <c r="AP48" s="106">
        <v>32</v>
      </c>
      <c r="AQ48" s="106">
        <v>33</v>
      </c>
      <c r="AR48" s="106">
        <v>34</v>
      </c>
      <c r="AS48" s="106">
        <v>35</v>
      </c>
      <c r="AT48" s="106">
        <v>36</v>
      </c>
      <c r="AU48" s="106">
        <v>37</v>
      </c>
      <c r="AV48" s="106">
        <v>38</v>
      </c>
      <c r="AW48" s="106">
        <v>39</v>
      </c>
      <c r="AX48" s="106">
        <v>40</v>
      </c>
      <c r="AY48" s="106">
        <v>41</v>
      </c>
      <c r="AZ48" s="106">
        <v>42</v>
      </c>
      <c r="BA48" s="106">
        <v>43</v>
      </c>
      <c r="BB48" s="106">
        <v>44</v>
      </c>
      <c r="BC48" s="106">
        <v>45</v>
      </c>
      <c r="BD48" s="106">
        <v>46</v>
      </c>
      <c r="BE48" s="106">
        <v>47</v>
      </c>
      <c r="BF48" s="106">
        <v>48</v>
      </c>
      <c r="BG48" s="106">
        <v>49</v>
      </c>
      <c r="BH48" s="106">
        <v>50</v>
      </c>
      <c r="BI48" s="106">
        <v>51</v>
      </c>
      <c r="BJ48" s="106">
        <v>52</v>
      </c>
      <c r="BK48" s="106">
        <v>53</v>
      </c>
      <c r="BL48" s="106">
        <v>54</v>
      </c>
      <c r="BM48" s="106">
        <v>55</v>
      </c>
      <c r="BN48" s="106">
        <v>56</v>
      </c>
      <c r="BO48" s="106">
        <v>57</v>
      </c>
      <c r="BP48" s="106">
        <v>58</v>
      </c>
      <c r="BQ48" s="106">
        <v>59</v>
      </c>
      <c r="BR48" s="106">
        <v>60</v>
      </c>
      <c r="BS48" s="106">
        <v>61</v>
      </c>
      <c r="BT48" s="106">
        <v>62</v>
      </c>
      <c r="BU48" s="106">
        <v>63</v>
      </c>
      <c r="BV48" s="106">
        <v>64</v>
      </c>
      <c r="BW48" s="106">
        <v>65</v>
      </c>
      <c r="BX48" s="106">
        <v>66</v>
      </c>
      <c r="BY48" s="106">
        <v>67</v>
      </c>
      <c r="BZ48" s="106">
        <v>68</v>
      </c>
      <c r="CA48" s="106">
        <v>69</v>
      </c>
      <c r="CB48" s="106">
        <v>70</v>
      </c>
    </row>
    <row r="49" spans="1:80" ht="12.75" customHeight="1" x14ac:dyDescent="0.2">
      <c r="A49" s="4">
        <f t="shared" ref="A49" si="28">COUNTIF(K49:BR49,$A$4)</f>
        <v>0</v>
      </c>
      <c r="B49" s="4">
        <f>COUNTIF(K49:BR49,$B$4)</f>
        <v>1</v>
      </c>
      <c r="C49" s="4">
        <f>COUNTIF(K49:BR49,$C$4)</f>
        <v>3</v>
      </c>
      <c r="D49" s="4">
        <f>COUNTIF(K49:BR49,$D$4)</f>
        <v>8</v>
      </c>
      <c r="E49" s="4">
        <f>COUNTIF(K49:BR49,$E$4)</f>
        <v>43</v>
      </c>
      <c r="F49" s="98">
        <f>(A49*$A$4+B49*$B$4+C49*$C$4+D49*$D$4+E49*$E$4)/(A49+B49+C49+D49+E49)</f>
        <v>4.6909090909090905</v>
      </c>
      <c r="G49" s="231" t="s">
        <v>12</v>
      </c>
      <c r="H49" s="232" t="str">
        <f t="shared" ref="H49:H55" si="29">H38</f>
        <v>Методика развоја говора 2</v>
      </c>
      <c r="I49" s="233"/>
      <c r="J49" s="233"/>
      <c r="K49" s="4">
        <v>4</v>
      </c>
      <c r="L49" s="4">
        <v>5</v>
      </c>
      <c r="M49" s="4">
        <v>5</v>
      </c>
      <c r="N49" s="4">
        <v>3</v>
      </c>
      <c r="O49" s="4">
        <v>4</v>
      </c>
      <c r="P49" s="4">
        <v>5</v>
      </c>
      <c r="Q49" s="4">
        <v>5</v>
      </c>
      <c r="R49" s="4">
        <v>5</v>
      </c>
      <c r="S49" s="4">
        <v>4</v>
      </c>
      <c r="T49" s="4">
        <v>5</v>
      </c>
      <c r="U49" s="4">
        <v>5</v>
      </c>
      <c r="V49" s="4">
        <v>4</v>
      </c>
      <c r="W49" s="4">
        <v>5</v>
      </c>
      <c r="X49" s="4">
        <v>5</v>
      </c>
      <c r="Y49" s="4">
        <v>5</v>
      </c>
      <c r="Z49" s="4">
        <v>5</v>
      </c>
      <c r="AA49" s="4">
        <v>5</v>
      </c>
      <c r="AB49" s="4">
        <v>5</v>
      </c>
      <c r="AC49" s="4">
        <v>5</v>
      </c>
      <c r="AD49" s="4">
        <v>5</v>
      </c>
      <c r="AE49" s="4">
        <v>5</v>
      </c>
      <c r="AF49" s="4">
        <v>5</v>
      </c>
      <c r="AG49" s="4">
        <v>5</v>
      </c>
      <c r="AH49" s="4">
        <v>4</v>
      </c>
      <c r="AI49" s="4">
        <v>5</v>
      </c>
      <c r="AJ49" s="4">
        <v>5</v>
      </c>
      <c r="AK49" s="4">
        <v>5</v>
      </c>
      <c r="AL49" s="4">
        <v>4</v>
      </c>
      <c r="AM49" s="4">
        <v>3</v>
      </c>
      <c r="AN49" s="4">
        <v>3</v>
      </c>
      <c r="AO49" s="4">
        <v>5</v>
      </c>
      <c r="AP49" s="4">
        <v>5</v>
      </c>
      <c r="AQ49" s="4">
        <v>5</v>
      </c>
      <c r="AR49" s="4">
        <v>2</v>
      </c>
      <c r="AS49" s="4">
        <v>5</v>
      </c>
      <c r="AT49" s="4">
        <v>5</v>
      </c>
      <c r="AU49" s="4">
        <v>5</v>
      </c>
      <c r="AV49" s="4">
        <v>5</v>
      </c>
      <c r="AW49" s="4">
        <v>5</v>
      </c>
      <c r="AX49" s="4">
        <v>5</v>
      </c>
      <c r="AY49" s="4">
        <v>4</v>
      </c>
      <c r="AZ49" s="4">
        <v>5</v>
      </c>
      <c r="BA49" s="4">
        <v>5</v>
      </c>
      <c r="BB49" s="4">
        <v>5</v>
      </c>
      <c r="BC49" s="4">
        <v>5</v>
      </c>
      <c r="BD49" s="4">
        <v>5</v>
      </c>
      <c r="BE49" s="4">
        <v>5</v>
      </c>
      <c r="BF49" s="4">
        <v>5</v>
      </c>
      <c r="BG49" s="4">
        <v>5</v>
      </c>
      <c r="BH49" s="4">
        <v>5</v>
      </c>
      <c r="BI49" s="4">
        <v>5</v>
      </c>
      <c r="BJ49" s="4">
        <v>5</v>
      </c>
      <c r="BK49" s="4">
        <v>4</v>
      </c>
      <c r="BL49" s="4">
        <v>5</v>
      </c>
      <c r="BM49" s="4">
        <v>5</v>
      </c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</row>
    <row r="50" spans="1:80" x14ac:dyDescent="0.2">
      <c r="A50" s="4">
        <f t="shared" ref="A50:A55" si="30">COUNTIF(K50:BR50,$A$4)</f>
        <v>1</v>
      </c>
      <c r="B50" s="4">
        <f t="shared" ref="B50:B55" si="31">COUNTIF(K50:BR50,$B$4)</f>
        <v>4</v>
      </c>
      <c r="C50" s="4">
        <f t="shared" ref="C50:C55" si="32">COUNTIF(K50:BR50,$C$4)</f>
        <v>4</v>
      </c>
      <c r="D50" s="4">
        <f t="shared" ref="D50:D55" si="33">COUNTIF(K50:BR50,$D$4)</f>
        <v>10</v>
      </c>
      <c r="E50" s="4">
        <f t="shared" ref="E50:E55" si="34">COUNTIF(K50:BR50,$E$4)</f>
        <v>36</v>
      </c>
      <c r="F50" s="98">
        <f t="shared" ref="F50:F55" si="35">(A50*$A$4+B50*$B$4+C50*$C$4+D50*$D$4+E50*$E$4)/(A50+B50+C50+D50+E50)</f>
        <v>4.3818181818181818</v>
      </c>
      <c r="G50" s="231"/>
      <c r="H50" s="232" t="str">
        <f t="shared" si="29"/>
        <v>Методика упознавања околине 2</v>
      </c>
      <c r="I50" s="233"/>
      <c r="J50" s="233"/>
      <c r="K50" s="4">
        <v>2</v>
      </c>
      <c r="L50" s="4">
        <v>5</v>
      </c>
      <c r="M50" s="4">
        <v>4</v>
      </c>
      <c r="N50" s="4">
        <v>4</v>
      </c>
      <c r="O50" s="46">
        <v>4</v>
      </c>
      <c r="P50" s="4">
        <v>5</v>
      </c>
      <c r="Q50" s="4">
        <v>5</v>
      </c>
      <c r="R50" s="4">
        <v>5</v>
      </c>
      <c r="S50" s="4">
        <v>5</v>
      </c>
      <c r="T50" s="4">
        <v>5</v>
      </c>
      <c r="U50" s="4">
        <v>5</v>
      </c>
      <c r="V50" s="4">
        <v>4</v>
      </c>
      <c r="W50" s="4">
        <v>5</v>
      </c>
      <c r="X50" s="4">
        <v>5</v>
      </c>
      <c r="Y50" s="4">
        <v>5</v>
      </c>
      <c r="Z50" s="4">
        <v>5</v>
      </c>
      <c r="AA50" s="4">
        <v>5</v>
      </c>
      <c r="AB50" s="4">
        <v>5</v>
      </c>
      <c r="AC50" s="4">
        <v>5</v>
      </c>
      <c r="AD50" s="4">
        <v>4</v>
      </c>
      <c r="AE50" s="4">
        <v>4</v>
      </c>
      <c r="AF50" s="4">
        <v>5</v>
      </c>
      <c r="AG50" s="4">
        <v>5</v>
      </c>
      <c r="AH50" s="4">
        <v>5</v>
      </c>
      <c r="AI50" s="4">
        <v>5</v>
      </c>
      <c r="AJ50" s="4">
        <v>5</v>
      </c>
      <c r="AK50" s="4">
        <v>5</v>
      </c>
      <c r="AL50" s="4">
        <v>4</v>
      </c>
      <c r="AM50" s="4">
        <v>3</v>
      </c>
      <c r="AN50" s="4">
        <v>2</v>
      </c>
      <c r="AO50" s="4">
        <v>4</v>
      </c>
      <c r="AP50" s="4">
        <v>2</v>
      </c>
      <c r="AQ50" s="4">
        <v>5</v>
      </c>
      <c r="AR50" s="4">
        <v>3</v>
      </c>
      <c r="AS50" s="4">
        <v>5</v>
      </c>
      <c r="AT50" s="4">
        <v>5</v>
      </c>
      <c r="AU50" s="4">
        <v>2</v>
      </c>
      <c r="AV50" s="4">
        <v>4</v>
      </c>
      <c r="AW50" s="4">
        <v>3</v>
      </c>
      <c r="AX50" s="4">
        <v>5</v>
      </c>
      <c r="AY50" s="4">
        <v>5</v>
      </c>
      <c r="AZ50" s="4">
        <v>5</v>
      </c>
      <c r="BA50" s="4">
        <v>1</v>
      </c>
      <c r="BB50" s="4">
        <v>3</v>
      </c>
      <c r="BC50" s="4">
        <v>4</v>
      </c>
      <c r="BD50" s="4">
        <v>5</v>
      </c>
      <c r="BE50" s="4">
        <v>5</v>
      </c>
      <c r="BF50" s="4">
        <v>5</v>
      </c>
      <c r="BG50" s="4">
        <v>5</v>
      </c>
      <c r="BH50" s="4">
        <v>5</v>
      </c>
      <c r="BI50" s="4">
        <v>5</v>
      </c>
      <c r="BJ50" s="4">
        <v>5</v>
      </c>
      <c r="BK50" s="4">
        <v>5</v>
      </c>
      <c r="BL50" s="4">
        <v>5</v>
      </c>
      <c r="BM50" s="4">
        <v>5</v>
      </c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</row>
    <row r="51" spans="1:80" x14ac:dyDescent="0.2">
      <c r="A51" s="4">
        <f t="shared" si="30"/>
        <v>0</v>
      </c>
      <c r="B51" s="4">
        <f t="shared" si="31"/>
        <v>5</v>
      </c>
      <c r="C51" s="4">
        <f t="shared" si="32"/>
        <v>2</v>
      </c>
      <c r="D51" s="4">
        <f t="shared" si="33"/>
        <v>9</v>
      </c>
      <c r="E51" s="4">
        <f t="shared" si="34"/>
        <v>38</v>
      </c>
      <c r="F51" s="98">
        <f t="shared" si="35"/>
        <v>4.4814814814814818</v>
      </c>
      <c r="G51" s="231"/>
      <c r="H51" s="232" t="str">
        <f t="shared" si="29"/>
        <v>Методика музичког васпитања 2</v>
      </c>
      <c r="I51" s="233"/>
      <c r="J51" s="233"/>
      <c r="K51" s="4">
        <v>5</v>
      </c>
      <c r="L51" s="4">
        <v>5</v>
      </c>
      <c r="M51" s="4">
        <v>5</v>
      </c>
      <c r="N51" s="4">
        <v>4</v>
      </c>
      <c r="O51" s="4"/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  <c r="W51" s="4">
        <v>4</v>
      </c>
      <c r="X51" s="4">
        <v>5</v>
      </c>
      <c r="Y51" s="4">
        <v>5</v>
      </c>
      <c r="Z51" s="4">
        <v>5</v>
      </c>
      <c r="AA51" s="4">
        <v>5</v>
      </c>
      <c r="AB51" s="4">
        <v>4</v>
      </c>
      <c r="AC51" s="4">
        <v>5</v>
      </c>
      <c r="AD51" s="4">
        <v>4</v>
      </c>
      <c r="AE51" s="4">
        <v>2</v>
      </c>
      <c r="AF51" s="4">
        <v>5</v>
      </c>
      <c r="AG51" s="4">
        <v>5</v>
      </c>
      <c r="AH51" s="4">
        <v>5</v>
      </c>
      <c r="AI51" s="4">
        <v>5</v>
      </c>
      <c r="AJ51" s="4">
        <v>3</v>
      </c>
      <c r="AK51" s="4">
        <v>5</v>
      </c>
      <c r="AL51" s="4">
        <v>5</v>
      </c>
      <c r="AM51" s="4">
        <v>4</v>
      </c>
      <c r="AN51" s="4">
        <v>2</v>
      </c>
      <c r="AO51" s="4">
        <v>5</v>
      </c>
      <c r="AP51" s="4">
        <v>2</v>
      </c>
      <c r="AQ51" s="4">
        <v>5</v>
      </c>
      <c r="AR51" s="4">
        <v>4</v>
      </c>
      <c r="AS51" s="4">
        <v>5</v>
      </c>
      <c r="AT51" s="4">
        <v>5</v>
      </c>
      <c r="AU51" s="4">
        <v>2</v>
      </c>
      <c r="AV51" s="4">
        <v>2</v>
      </c>
      <c r="AW51" s="4">
        <v>3</v>
      </c>
      <c r="AX51" s="4">
        <v>5</v>
      </c>
      <c r="AY51" s="4">
        <v>5</v>
      </c>
      <c r="AZ51" s="4">
        <v>5</v>
      </c>
      <c r="BA51" s="4">
        <v>5</v>
      </c>
      <c r="BB51" s="4">
        <v>5</v>
      </c>
      <c r="BC51" s="4">
        <v>4</v>
      </c>
      <c r="BD51" s="4">
        <v>5</v>
      </c>
      <c r="BE51" s="4">
        <v>5</v>
      </c>
      <c r="BF51" s="4">
        <v>5</v>
      </c>
      <c r="BG51" s="4">
        <v>4</v>
      </c>
      <c r="BH51" s="4">
        <v>5</v>
      </c>
      <c r="BI51" s="4">
        <v>5</v>
      </c>
      <c r="BJ51" s="4">
        <v>5</v>
      </c>
      <c r="BK51" s="4">
        <v>4</v>
      </c>
      <c r="BL51" s="4">
        <v>5</v>
      </c>
      <c r="BM51" s="4">
        <v>5</v>
      </c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</row>
    <row r="52" spans="1:80" x14ac:dyDescent="0.2">
      <c r="A52" s="4">
        <f t="shared" si="30"/>
        <v>0</v>
      </c>
      <c r="B52" s="4">
        <f t="shared" si="31"/>
        <v>3</v>
      </c>
      <c r="C52" s="4">
        <f t="shared" si="32"/>
        <v>8</v>
      </c>
      <c r="D52" s="4">
        <f t="shared" si="33"/>
        <v>7</v>
      </c>
      <c r="E52" s="4">
        <f t="shared" si="34"/>
        <v>36</v>
      </c>
      <c r="F52" s="98">
        <f t="shared" si="35"/>
        <v>4.4074074074074074</v>
      </c>
      <c r="G52" s="231"/>
      <c r="H52" s="232" t="str">
        <f t="shared" si="29"/>
        <v>МПРМП 1</v>
      </c>
      <c r="I52" s="233"/>
      <c r="J52" s="233"/>
      <c r="K52" s="4">
        <v>2</v>
      </c>
      <c r="L52" s="4">
        <v>5</v>
      </c>
      <c r="M52" s="4">
        <v>4</v>
      </c>
      <c r="N52" s="4">
        <v>5</v>
      </c>
      <c r="O52" s="4"/>
      <c r="P52" s="4">
        <v>5</v>
      </c>
      <c r="Q52" s="4">
        <v>4</v>
      </c>
      <c r="R52" s="4">
        <v>5</v>
      </c>
      <c r="S52" s="4">
        <v>5</v>
      </c>
      <c r="T52" s="4">
        <v>5</v>
      </c>
      <c r="U52" s="4">
        <v>5</v>
      </c>
      <c r="V52" s="4">
        <v>3</v>
      </c>
      <c r="W52" s="4">
        <v>5</v>
      </c>
      <c r="X52" s="4">
        <v>5</v>
      </c>
      <c r="Y52" s="4">
        <v>4</v>
      </c>
      <c r="Z52" s="4">
        <v>5</v>
      </c>
      <c r="AA52" s="4">
        <v>5</v>
      </c>
      <c r="AB52" s="4">
        <v>3</v>
      </c>
      <c r="AC52" s="4">
        <v>5</v>
      </c>
      <c r="AD52" s="4">
        <v>5</v>
      </c>
      <c r="AE52" s="4">
        <v>4</v>
      </c>
      <c r="AF52" s="4">
        <v>5</v>
      </c>
      <c r="AG52" s="4">
        <v>5</v>
      </c>
      <c r="AH52" s="4">
        <v>2</v>
      </c>
      <c r="AI52" s="4">
        <v>5</v>
      </c>
      <c r="AJ52" s="4">
        <v>4</v>
      </c>
      <c r="AK52" s="4">
        <v>5</v>
      </c>
      <c r="AL52" s="4">
        <v>3</v>
      </c>
      <c r="AM52" s="4">
        <v>4</v>
      </c>
      <c r="AN52" s="4">
        <v>3</v>
      </c>
      <c r="AO52" s="4">
        <v>5</v>
      </c>
      <c r="AP52" s="4">
        <v>5</v>
      </c>
      <c r="AQ52" s="4">
        <v>5</v>
      </c>
      <c r="AR52" s="4">
        <v>3</v>
      </c>
      <c r="AS52" s="4">
        <v>5</v>
      </c>
      <c r="AT52" s="4">
        <v>5</v>
      </c>
      <c r="AU52" s="4">
        <v>3</v>
      </c>
      <c r="AV52" s="4">
        <v>5</v>
      </c>
      <c r="AW52" s="4">
        <v>3</v>
      </c>
      <c r="AX52" s="4">
        <v>5</v>
      </c>
      <c r="AY52" s="4">
        <v>5</v>
      </c>
      <c r="AZ52" s="4">
        <v>5</v>
      </c>
      <c r="BA52" s="4">
        <v>5</v>
      </c>
      <c r="BB52" s="4">
        <v>3</v>
      </c>
      <c r="BC52" s="4">
        <v>2</v>
      </c>
      <c r="BD52" s="4">
        <v>5</v>
      </c>
      <c r="BE52" s="4">
        <v>5</v>
      </c>
      <c r="BF52" s="4">
        <v>5</v>
      </c>
      <c r="BG52" s="4">
        <v>4</v>
      </c>
      <c r="BH52" s="4">
        <v>5</v>
      </c>
      <c r="BI52" s="4">
        <v>5</v>
      </c>
      <c r="BJ52" s="4">
        <v>5</v>
      </c>
      <c r="BK52" s="4">
        <v>5</v>
      </c>
      <c r="BL52" s="4">
        <v>5</v>
      </c>
      <c r="BM52" s="4">
        <v>5</v>
      </c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</row>
    <row r="53" spans="1:80" x14ac:dyDescent="0.2">
      <c r="A53" s="4">
        <f t="shared" si="30"/>
        <v>4</v>
      </c>
      <c r="B53" s="4">
        <f t="shared" si="31"/>
        <v>11</v>
      </c>
      <c r="C53" s="4">
        <f t="shared" si="32"/>
        <v>11</v>
      </c>
      <c r="D53" s="4">
        <f t="shared" si="33"/>
        <v>6</v>
      </c>
      <c r="E53" s="4">
        <f t="shared" si="34"/>
        <v>23</v>
      </c>
      <c r="F53" s="98">
        <f t="shared" si="35"/>
        <v>3.6</v>
      </c>
      <c r="G53" s="231"/>
      <c r="H53" s="232" t="str">
        <f t="shared" si="29"/>
        <v>Методика физичког васпитања 1</v>
      </c>
      <c r="I53" s="233"/>
      <c r="J53" s="233"/>
      <c r="K53" s="4">
        <v>2</v>
      </c>
      <c r="L53" s="4">
        <v>5</v>
      </c>
      <c r="M53" s="4">
        <v>1</v>
      </c>
      <c r="N53" s="4">
        <v>3</v>
      </c>
      <c r="O53" s="4">
        <v>1</v>
      </c>
      <c r="P53" s="4">
        <v>1</v>
      </c>
      <c r="Q53" s="4">
        <v>2</v>
      </c>
      <c r="R53" s="4">
        <v>2</v>
      </c>
      <c r="S53" s="4">
        <v>4</v>
      </c>
      <c r="T53" s="4">
        <v>5</v>
      </c>
      <c r="U53" s="4">
        <v>5</v>
      </c>
      <c r="V53" s="4">
        <v>1</v>
      </c>
      <c r="W53" s="4">
        <v>3</v>
      </c>
      <c r="X53" s="4">
        <v>5</v>
      </c>
      <c r="Y53" s="4">
        <v>3</v>
      </c>
      <c r="Z53" s="4">
        <v>5</v>
      </c>
      <c r="AA53" s="4">
        <v>5</v>
      </c>
      <c r="AB53" s="4">
        <v>3</v>
      </c>
      <c r="AC53" s="4">
        <v>5</v>
      </c>
      <c r="AD53" s="4">
        <v>5</v>
      </c>
      <c r="AE53" s="4">
        <v>4</v>
      </c>
      <c r="AF53" s="4">
        <v>5</v>
      </c>
      <c r="AG53" s="4">
        <v>5</v>
      </c>
      <c r="AH53" s="4">
        <v>2</v>
      </c>
      <c r="AI53" s="4">
        <v>3</v>
      </c>
      <c r="AJ53" s="4">
        <v>2</v>
      </c>
      <c r="AK53" s="4">
        <v>4</v>
      </c>
      <c r="AL53" s="4">
        <v>5</v>
      </c>
      <c r="AM53" s="4">
        <v>4</v>
      </c>
      <c r="AN53" s="4">
        <v>2</v>
      </c>
      <c r="AO53" s="4">
        <v>3</v>
      </c>
      <c r="AP53" s="4">
        <v>2</v>
      </c>
      <c r="AQ53" s="4">
        <v>5</v>
      </c>
      <c r="AR53" s="4">
        <v>4</v>
      </c>
      <c r="AS53" s="4">
        <v>5</v>
      </c>
      <c r="AT53" s="4">
        <v>5</v>
      </c>
      <c r="AU53" s="4">
        <v>2</v>
      </c>
      <c r="AV53" s="4">
        <v>3</v>
      </c>
      <c r="AW53" s="4">
        <v>2</v>
      </c>
      <c r="AX53" s="4">
        <v>5</v>
      </c>
      <c r="AY53" s="4">
        <v>3</v>
      </c>
      <c r="AZ53" s="4">
        <v>5</v>
      </c>
      <c r="BA53" s="4">
        <v>2</v>
      </c>
      <c r="BB53" s="4">
        <v>5</v>
      </c>
      <c r="BC53" s="4">
        <v>3</v>
      </c>
      <c r="BD53" s="4">
        <v>5</v>
      </c>
      <c r="BE53" s="4">
        <v>5</v>
      </c>
      <c r="BF53" s="4">
        <v>5</v>
      </c>
      <c r="BG53" s="4">
        <v>3</v>
      </c>
      <c r="BH53" s="4">
        <v>4</v>
      </c>
      <c r="BI53" s="4">
        <v>5</v>
      </c>
      <c r="BJ53" s="4">
        <v>3</v>
      </c>
      <c r="BK53" s="4">
        <v>2</v>
      </c>
      <c r="BL53" s="4">
        <v>5</v>
      </c>
      <c r="BM53" s="4">
        <v>5</v>
      </c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</row>
    <row r="54" spans="1:80" x14ac:dyDescent="0.2">
      <c r="A54" s="4">
        <f t="shared" si="30"/>
        <v>1</v>
      </c>
      <c r="B54" s="4">
        <f t="shared" si="31"/>
        <v>1</v>
      </c>
      <c r="C54" s="4">
        <f t="shared" si="32"/>
        <v>3</v>
      </c>
      <c r="D54" s="4">
        <f t="shared" si="33"/>
        <v>10</v>
      </c>
      <c r="E54" s="4">
        <f t="shared" si="34"/>
        <v>40</v>
      </c>
      <c r="F54" s="98">
        <f t="shared" si="35"/>
        <v>4.581818181818182</v>
      </c>
      <c r="G54" s="231"/>
      <c r="H54" s="232" t="str">
        <f t="shared" si="29"/>
        <v>Методика ликовног васпитања 1</v>
      </c>
      <c r="I54" s="233"/>
      <c r="J54" s="233"/>
      <c r="K54" s="4">
        <v>5</v>
      </c>
      <c r="L54" s="4">
        <v>5</v>
      </c>
      <c r="M54" s="4">
        <v>5</v>
      </c>
      <c r="N54" s="4">
        <v>3</v>
      </c>
      <c r="O54" s="4">
        <v>5</v>
      </c>
      <c r="P54" s="4">
        <v>5</v>
      </c>
      <c r="Q54" s="4">
        <v>5</v>
      </c>
      <c r="R54" s="4">
        <v>5</v>
      </c>
      <c r="S54" s="4">
        <v>5</v>
      </c>
      <c r="T54" s="4">
        <v>5</v>
      </c>
      <c r="U54" s="4">
        <v>5</v>
      </c>
      <c r="V54" s="4">
        <v>1</v>
      </c>
      <c r="W54" s="4">
        <v>5</v>
      </c>
      <c r="X54" s="4">
        <v>5</v>
      </c>
      <c r="Y54" s="4">
        <v>5</v>
      </c>
      <c r="Z54" s="4">
        <v>5</v>
      </c>
      <c r="AA54" s="4">
        <v>5</v>
      </c>
      <c r="AB54" s="4">
        <v>4</v>
      </c>
      <c r="AC54" s="4">
        <v>5</v>
      </c>
      <c r="AD54" s="4">
        <v>5</v>
      </c>
      <c r="AE54" s="4">
        <v>3</v>
      </c>
      <c r="AF54" s="4">
        <v>5</v>
      </c>
      <c r="AG54" s="4">
        <v>5</v>
      </c>
      <c r="AH54" s="4">
        <v>4</v>
      </c>
      <c r="AI54" s="4">
        <v>5</v>
      </c>
      <c r="AJ54" s="4">
        <v>5</v>
      </c>
      <c r="AK54" s="4">
        <v>5</v>
      </c>
      <c r="AL54" s="4">
        <v>4</v>
      </c>
      <c r="AM54" s="4">
        <v>4</v>
      </c>
      <c r="AN54" s="4">
        <v>3</v>
      </c>
      <c r="AO54" s="4">
        <v>4</v>
      </c>
      <c r="AP54" s="4">
        <v>2</v>
      </c>
      <c r="AQ54" s="4">
        <v>5</v>
      </c>
      <c r="AR54" s="4">
        <v>5</v>
      </c>
      <c r="AS54" s="4">
        <v>5</v>
      </c>
      <c r="AT54" s="4">
        <v>5</v>
      </c>
      <c r="AU54" s="4">
        <v>4</v>
      </c>
      <c r="AV54" s="4">
        <v>5</v>
      </c>
      <c r="AW54" s="4">
        <v>4</v>
      </c>
      <c r="AX54" s="4">
        <v>5</v>
      </c>
      <c r="AY54" s="4">
        <v>4</v>
      </c>
      <c r="AZ54" s="4">
        <v>5</v>
      </c>
      <c r="BA54" s="4">
        <v>5</v>
      </c>
      <c r="BB54" s="4">
        <v>5</v>
      </c>
      <c r="BC54" s="4">
        <v>4</v>
      </c>
      <c r="BD54" s="4">
        <v>5</v>
      </c>
      <c r="BE54" s="4">
        <v>5</v>
      </c>
      <c r="BF54" s="4">
        <v>5</v>
      </c>
      <c r="BG54" s="4">
        <v>5</v>
      </c>
      <c r="BH54" s="4">
        <v>5</v>
      </c>
      <c r="BI54" s="4">
        <v>5</v>
      </c>
      <c r="BJ54" s="4">
        <v>4</v>
      </c>
      <c r="BK54" s="4">
        <v>5</v>
      </c>
      <c r="BL54" s="4">
        <v>5</v>
      </c>
      <c r="BM54" s="4">
        <v>5</v>
      </c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</row>
    <row r="55" spans="1:80" x14ac:dyDescent="0.2">
      <c r="A55" s="4">
        <f t="shared" si="30"/>
        <v>0</v>
      </c>
      <c r="B55" s="4">
        <f t="shared" si="31"/>
        <v>0</v>
      </c>
      <c r="C55" s="4">
        <f t="shared" si="32"/>
        <v>1</v>
      </c>
      <c r="D55" s="4">
        <f t="shared" si="33"/>
        <v>0</v>
      </c>
      <c r="E55" s="4">
        <f t="shared" si="34"/>
        <v>51</v>
      </c>
      <c r="F55" s="98">
        <f t="shared" si="35"/>
        <v>4.9615384615384617</v>
      </c>
      <c r="G55" s="231"/>
      <c r="H55" s="232" t="str">
        <f t="shared" si="29"/>
        <v>Стручно педагошка пракса 3</v>
      </c>
      <c r="I55" s="233"/>
      <c r="J55" s="233"/>
      <c r="K55" s="4">
        <v>5</v>
      </c>
      <c r="L55" s="4">
        <v>5</v>
      </c>
      <c r="M55" s="4">
        <v>5</v>
      </c>
      <c r="N55" s="4"/>
      <c r="O55" s="4">
        <v>5</v>
      </c>
      <c r="P55" s="4">
        <v>5</v>
      </c>
      <c r="Q55" s="4">
        <v>5</v>
      </c>
      <c r="R55" s="4">
        <v>5</v>
      </c>
      <c r="S55" s="4">
        <v>5</v>
      </c>
      <c r="T55" s="4"/>
      <c r="U55" s="4">
        <v>5</v>
      </c>
      <c r="V55" s="4">
        <v>5</v>
      </c>
      <c r="W55" s="4"/>
      <c r="X55" s="4">
        <v>5</v>
      </c>
      <c r="Y55" s="4">
        <v>5</v>
      </c>
      <c r="Z55" s="4">
        <v>5</v>
      </c>
      <c r="AA55" s="4">
        <v>5</v>
      </c>
      <c r="AB55" s="4">
        <v>5</v>
      </c>
      <c r="AC55" s="4">
        <v>5</v>
      </c>
      <c r="AD55" s="4">
        <v>5</v>
      </c>
      <c r="AE55" s="4">
        <v>5</v>
      </c>
      <c r="AF55" s="4">
        <v>5</v>
      </c>
      <c r="AG55" s="4">
        <v>5</v>
      </c>
      <c r="AH55" s="4">
        <v>5</v>
      </c>
      <c r="AI55" s="4">
        <v>5</v>
      </c>
      <c r="AJ55" s="4">
        <v>5</v>
      </c>
      <c r="AK55" s="4">
        <v>5</v>
      </c>
      <c r="AL55" s="4">
        <v>5</v>
      </c>
      <c r="AM55" s="4">
        <v>5</v>
      </c>
      <c r="AN55" s="4">
        <v>3</v>
      </c>
      <c r="AO55" s="4">
        <v>5</v>
      </c>
      <c r="AP55" s="4">
        <v>5</v>
      </c>
      <c r="AQ55" s="4">
        <v>5</v>
      </c>
      <c r="AR55" s="4">
        <v>5</v>
      </c>
      <c r="AS55" s="4">
        <v>5</v>
      </c>
      <c r="AT55" s="4">
        <v>5</v>
      </c>
      <c r="AU55" s="4">
        <v>5</v>
      </c>
      <c r="AV55" s="4">
        <v>5</v>
      </c>
      <c r="AW55" s="4">
        <v>5</v>
      </c>
      <c r="AX55" s="4">
        <v>5</v>
      </c>
      <c r="AY55" s="4">
        <v>5</v>
      </c>
      <c r="AZ55" s="4">
        <v>5</v>
      </c>
      <c r="BA55" s="4">
        <v>5</v>
      </c>
      <c r="BB55" s="4">
        <v>5</v>
      </c>
      <c r="BC55" s="4">
        <v>5</v>
      </c>
      <c r="BD55" s="4">
        <v>5</v>
      </c>
      <c r="BE55" s="4">
        <v>5</v>
      </c>
      <c r="BF55" s="4">
        <v>5</v>
      </c>
      <c r="BG55" s="4">
        <v>5</v>
      </c>
      <c r="BH55" s="4">
        <v>5</v>
      </c>
      <c r="BI55" s="4">
        <v>5</v>
      </c>
      <c r="BJ55" s="4">
        <v>5</v>
      </c>
      <c r="BK55" s="4">
        <v>5</v>
      </c>
      <c r="BL55" s="4">
        <v>5</v>
      </c>
      <c r="BM55" s="4">
        <v>5</v>
      </c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</row>
    <row r="56" spans="1:80" x14ac:dyDescent="0.2">
      <c r="L56" s="144"/>
    </row>
    <row r="57" spans="1:80" x14ac:dyDescent="0.2">
      <c r="L57" s="144"/>
    </row>
    <row r="58" spans="1:80" x14ac:dyDescent="0.2">
      <c r="L58" s="144"/>
    </row>
  </sheetData>
  <mergeCells count="55">
    <mergeCell ref="A47:E47"/>
    <mergeCell ref="F47:F48"/>
    <mergeCell ref="H30:J30"/>
    <mergeCell ref="H31:J31"/>
    <mergeCell ref="H32:J32"/>
    <mergeCell ref="A36:E36"/>
    <mergeCell ref="F36:F37"/>
    <mergeCell ref="G27:G33"/>
    <mergeCell ref="G49:G55"/>
    <mergeCell ref="H49:J49"/>
    <mergeCell ref="H50:J50"/>
    <mergeCell ref="H51:J51"/>
    <mergeCell ref="H52:J52"/>
    <mergeCell ref="H53:J53"/>
    <mergeCell ref="H54:J54"/>
    <mergeCell ref="H55:J55"/>
    <mergeCell ref="K47:CB47"/>
    <mergeCell ref="G38:G44"/>
    <mergeCell ref="H38:J38"/>
    <mergeCell ref="H39:J39"/>
    <mergeCell ref="H40:J40"/>
    <mergeCell ref="H41:J41"/>
    <mergeCell ref="H42:J42"/>
    <mergeCell ref="H43:J43"/>
    <mergeCell ref="H44:J44"/>
    <mergeCell ref="K36:CB36"/>
    <mergeCell ref="H33:J33"/>
    <mergeCell ref="A25:E25"/>
    <mergeCell ref="F25:F26"/>
    <mergeCell ref="H27:J27"/>
    <mergeCell ref="H28:J28"/>
    <mergeCell ref="H29:J29"/>
    <mergeCell ref="K25:CB25"/>
    <mergeCell ref="G16:G22"/>
    <mergeCell ref="H16:J16"/>
    <mergeCell ref="H17:J17"/>
    <mergeCell ref="H18:J18"/>
    <mergeCell ref="H19:J19"/>
    <mergeCell ref="H20:J20"/>
    <mergeCell ref="H21:J21"/>
    <mergeCell ref="H22:J22"/>
    <mergeCell ref="K14:CB14"/>
    <mergeCell ref="A14:E14"/>
    <mergeCell ref="F14:F15"/>
    <mergeCell ref="A3:E3"/>
    <mergeCell ref="F3:F4"/>
    <mergeCell ref="G5:G11"/>
    <mergeCell ref="H5:J5"/>
    <mergeCell ref="H6:J6"/>
    <mergeCell ref="H7:J7"/>
    <mergeCell ref="H8:J8"/>
    <mergeCell ref="H9:J9"/>
    <mergeCell ref="H10:J10"/>
    <mergeCell ref="H11:J11"/>
    <mergeCell ref="K3:CB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124" workbookViewId="0">
      <selection activeCell="K38" sqref="K38"/>
    </sheetView>
  </sheetViews>
  <sheetFormatPr defaultRowHeight="12.75" x14ac:dyDescent="0.2"/>
  <cols>
    <col min="9" max="9" width="14" customWidth="1"/>
  </cols>
  <sheetData>
    <row r="1" spans="1:11" ht="57.75" customHeight="1" x14ac:dyDescent="0.2">
      <c r="A1" s="237" t="str">
        <f>Rezultati!A1</f>
        <v xml:space="preserve">РЕЗУЛТАТИ ОБРАДЕ РЕГИСТРОВАНИХ ПОДАТАКА О ВРЕДНОВАЊУ ДЕЛА СТУДИЈСКОГ ПРОГРАМА
Образовање струковних васпитача предшколске деце
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1" ht="15.75" x14ac:dyDescent="0.25">
      <c r="A5" s="18" t="str">
        <f>Rezultati!A11</f>
        <v>1. Квалитет студијског програма кроз оцене обавезних и изборних предмета (1-5) у III семестру</v>
      </c>
      <c r="B5" s="18"/>
      <c r="C5" s="18"/>
      <c r="D5" s="18"/>
      <c r="E5" s="18"/>
      <c r="F5" s="18"/>
      <c r="G5" s="18"/>
      <c r="H5" s="18"/>
      <c r="I5" s="18"/>
      <c r="J5" s="3"/>
      <c r="K5" s="3"/>
    </row>
    <row r="26" spans="1:11" x14ac:dyDescent="0.2">
      <c r="I26" s="13"/>
      <c r="J26" s="13"/>
      <c r="K26" s="13"/>
    </row>
    <row r="29" spans="1:11" ht="15.75" x14ac:dyDescent="0.25">
      <c r="A29" s="18" t="str">
        <f>Rezultati!A23</f>
        <v>2. Оцена студијског програма у целини у III семестру</v>
      </c>
      <c r="B29" s="18"/>
      <c r="C29" s="18"/>
      <c r="D29" s="18"/>
      <c r="E29" s="18"/>
      <c r="F29" s="18"/>
      <c r="G29" s="18"/>
      <c r="H29" s="18"/>
      <c r="I29" s="18"/>
    </row>
    <row r="30" spans="1:11" x14ac:dyDescent="0.2">
      <c r="B30" s="234" t="s">
        <v>0</v>
      </c>
      <c r="C30" s="235"/>
      <c r="D30" s="235"/>
      <c r="E30" s="235"/>
      <c r="F30" s="236"/>
      <c r="G30" s="8"/>
    </row>
    <row r="31" spans="1:11" x14ac:dyDescent="0.2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24</v>
      </c>
    </row>
    <row r="32" spans="1:11" x14ac:dyDescent="0.2">
      <c r="B32" s="5">
        <f>Rezultati!D25</f>
        <v>0</v>
      </c>
      <c r="C32" s="5">
        <f>Rezultati!D26</f>
        <v>1</v>
      </c>
      <c r="D32" s="5">
        <f>Rezultati!D27</f>
        <v>8</v>
      </c>
      <c r="E32" s="5">
        <f>Rezultati!D28</f>
        <v>22</v>
      </c>
      <c r="F32" s="5">
        <f>Rezultati!D29</f>
        <v>24</v>
      </c>
      <c r="G32" s="6">
        <f>(B32*$B$31+C32*$C$31+D32*$D$31+E32*$E$31+F32*$F$31)/SUM(B32:F32)</f>
        <v>4.2545454545454549</v>
      </c>
    </row>
    <row r="79" spans="1:9" ht="15.75" x14ac:dyDescent="0.25">
      <c r="A79" s="18"/>
      <c r="B79" s="18"/>
      <c r="C79" s="18"/>
      <c r="D79" s="18"/>
      <c r="E79" s="18"/>
      <c r="F79" s="18"/>
      <c r="G79" s="18"/>
      <c r="H79" s="18"/>
      <c r="I79" s="18"/>
    </row>
    <row r="131" spans="1:9" ht="15.75" x14ac:dyDescent="0.25">
      <c r="A131" s="18"/>
      <c r="B131" s="18"/>
      <c r="C131" s="18"/>
      <c r="D131" s="18"/>
      <c r="E131" s="18"/>
      <c r="F131" s="18"/>
      <c r="G131" s="18"/>
      <c r="H131" s="18"/>
      <c r="I131" s="18"/>
    </row>
  </sheetData>
  <mergeCells count="2">
    <mergeCell ref="B30:F30"/>
    <mergeCell ref="A1:K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2017-01-23T12:30:49Z</cp:lastPrinted>
  <dcterms:created xsi:type="dcterms:W3CDTF">2008-12-27T20:20:00Z</dcterms:created>
  <dcterms:modified xsi:type="dcterms:W3CDTF">2019-01-28T08:16:06Z</dcterms:modified>
</cp:coreProperties>
</file>